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I:\Periodo 2021-2027\1. PEPAC 2023-2027\2º Pilar Navarra\3. Observ. Comisión\4. Respuestas\Fichas\"/>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13650" windowHeight="11460" firstSheet="2" activeTab="2"/>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34" i="3" l="1"/>
  <c r="F34" i="3"/>
  <c r="G34" i="3"/>
  <c r="H34" i="3"/>
  <c r="D34" i="3"/>
  <c r="E36" i="3" l="1"/>
  <c r="F36" i="3"/>
  <c r="G36" i="3"/>
  <c r="H36" i="3"/>
  <c r="D36" i="3"/>
  <c r="J33" i="3" l="1"/>
  <c r="J30" i="3"/>
  <c r="J27" i="3"/>
  <c r="J24" i="3"/>
  <c r="J35" i="3"/>
  <c r="J36" i="3"/>
  <c r="J37" i="3"/>
  <c r="J38" i="3"/>
  <c r="J39" i="3"/>
  <c r="J40" i="3"/>
  <c r="J41" i="3"/>
  <c r="J42" i="3"/>
  <c r="J34" i="3"/>
  <c r="A32" i="3"/>
  <c r="A33" i="3"/>
  <c r="A31" i="3"/>
  <c r="A29" i="3"/>
  <c r="A30" i="3"/>
  <c r="A28" i="3"/>
  <c r="A27" i="3"/>
  <c r="A26" i="3"/>
  <c r="A25" i="3"/>
  <c r="A24" i="3"/>
  <c r="A23" i="3"/>
  <c r="A22" i="3"/>
</calcChain>
</file>

<file path=xl/sharedStrings.xml><?xml version="1.0" encoding="utf-8"?>
<sst xmlns="http://schemas.openxmlformats.org/spreadsheetml/2006/main" count="926" uniqueCount="611">
  <si>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</si>
  <si>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</si>
  <si>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</si>
  <si>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</si>
  <si>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</si>
  <si>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</si>
  <si>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</si>
  <si>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</si>
  <si>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</si>
  <si>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</si>
  <si>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</si>
  <si>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</si>
  <si>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</si>
  <si>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</si>
  <si>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</si>
  <si>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</si>
  <si>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</si>
  <si>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</si>
  <si>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</si>
  <si>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</si>
  <si>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</si>
  <si>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</si>
  <si>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</si>
  <si>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</si>
  <si>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</si>
  <si>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</si>
  <si>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</si>
  <si>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</si>
  <si>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</si>
  <si>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</si>
  <si>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</si>
  <si>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</si>
  <si>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</si>
  <si>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</si>
  <si>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</si>
  <si>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</si>
  <si>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</si>
  <si>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</si>
  <si>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</si>
  <si>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</si>
  <si>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</si>
  <si>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</si>
  <si>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</si>
  <si>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</si>
  <si>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</si>
  <si>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</si>
  <si>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</si>
  <si>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</si>
  <si>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</si>
  <si>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</si>
  <si>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</si>
  <si>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</si>
  <si>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</si>
  <si>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</si>
  <si>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</si>
  <si>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</si>
  <si>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</si>
  <si>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</si>
  <si>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</si>
  <si>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</si>
  <si>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</si>
  <si>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</si>
  <si>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</si>
  <si>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</si>
  <si>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</si>
  <si>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</si>
  <si>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</si>
  <si>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</si>
  <si>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</si>
  <si>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</si>
  <si>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</si>
  <si>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</si>
  <si>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</si>
  <si>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</si>
  <si>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</si>
  <si>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</si>
  <si>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</si>
  <si>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</si>
  <si>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</si>
  <si>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</si>
  <si>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</si>
  <si>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</si>
  <si>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</si>
  <si>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</si>
  <si>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</si>
  <si>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</si>
  <si>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</si>
  <si>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</si>
  <si>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</si>
  <si>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</si>
  <si>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</si>
  <si>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</si>
  <si>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</si>
  <si>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</si>
  <si>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</si>
  <si>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</si>
  <si>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</si>
  <si>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</si>
  <si>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</si>
  <si>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</si>
  <si>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</si>
  <si>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</si>
  <si>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</si>
  <si>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</si>
  <si>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</si>
  <si>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</si>
  <si>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</si>
  <si>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</si>
  <si>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</si>
  <si>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</si>
  <si>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</si>
  <si>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</si>
  <si>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</si>
  <si>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</si>
  <si>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</si>
  <si>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</si>
  <si>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</si>
  <si>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</si>
  <si>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</si>
  <si>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</si>
  <si>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</si>
  <si>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</si>
  <si>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</si>
  <si>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</si>
  <si>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</si>
  <si>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</si>
  <si>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</si>
  <si>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</si>
  <si>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</si>
  <si>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</si>
  <si>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</si>
  <si>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</si>
  <si>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</si>
  <si>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</si>
  <si>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</si>
  <si>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</si>
  <si>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</si>
  <si>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</si>
  <si>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</si>
  <si>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</si>
  <si>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</si>
  <si>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</si>
  <si>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</si>
  <si>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</si>
  <si>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</si>
  <si>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</si>
  <si>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</si>
  <si>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</si>
  <si>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</si>
  <si>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</si>
  <si>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</si>
  <si>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</si>
  <si>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</si>
  <si>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</si>
  <si>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</si>
  <si>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</si>
  <si>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</si>
  <si>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</si>
  <si>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</si>
  <si>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</si>
  <si>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</si>
  <si>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</si>
  <si>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</si>
  <si>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</si>
  <si>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</si>
  <si>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</si>
  <si>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</si>
  <si>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</si>
  <si>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</si>
  <si>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</si>
  <si>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</si>
  <si>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</si>
  <si>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</si>
  <si>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</si>
  <si>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</si>
  <si>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</si>
  <si>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</si>
  <si>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</si>
  <si>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</si>
  <si>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</si>
  <si>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</si>
  <si>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</si>
  <si>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</si>
  <si>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</si>
  <si>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</si>
  <si>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</si>
  <si>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</si>
  <si>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</si>
  <si>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</si>
  <si>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</si>
  <si>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</si>
  <si>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</si>
  <si>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</si>
  <si>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</si>
  <si>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</si>
  <si>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</si>
  <si>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</si>
  <si>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</si>
  <si>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</si>
  <si>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</si>
  <si>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</si>
  <si>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</si>
  <si>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</si>
  <si>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</si>
  <si>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</si>
  <si>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</si>
  <si>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</si>
  <si>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</si>
  <si>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</si>
  <si>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</si>
  <si>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</si>
  <si>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</si>
  <si>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</si>
  <si>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</si>
  <si>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</si>
  <si>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</si>
  <si>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</si>
  <si>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</si>
  <si>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</si>
  <si>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</si>
  <si>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</si>
  <si>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</si>
  <si>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</si>
  <si>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</si>
  <si>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</si>
  <si>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</si>
  <si>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</si>
  <si>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</si>
  <si>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</si>
  <si>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</si>
  <si>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</si>
  <si>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</si>
  <si>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</si>
  <si>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</si>
  <si>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</si>
  <si>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</si>
  <si>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</si>
  <si>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</si>
  <si>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</si>
  <si>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</si>
  <si>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</si>
  <si>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</si>
  <si>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</si>
  <si>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</si>
  <si>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</si>
  <si>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</si>
  <si>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</si>
  <si>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</si>
  <si>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</si>
  <si>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</si>
  <si>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</si>
  <si>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</si>
  <si>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</si>
  <si>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</si>
  <si>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</si>
  <si>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</si>
  <si>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</si>
  <si>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</si>
  <si>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</si>
  <si>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</si>
  <si>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</si>
  <si>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</si>
  <si>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</si>
  <si>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</si>
  <si>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</si>
  <si>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</si>
  <si>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</si>
  <si>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</si>
  <si>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</si>
  <si>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</si>
  <si>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</si>
  <si>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</si>
  <si>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</si>
  <si>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</si>
  <si>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</si>
  <si>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</si>
  <si>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</si>
  <si>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</si>
  <si>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</si>
  <si>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</si>
  <si>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</si>
  <si>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</si>
  <si>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</si>
  <si>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</si>
  <si>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</si>
  <si>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</si>
  <si>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</si>
  <si>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</si>
  <si>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</si>
  <si>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</si>
  <si>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</si>
  <si>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</si>
  <si>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</si>
  <si>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</si>
  <si>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</si>
  <si>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</si>
  <si>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</si>
  <si>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</si>
  <si>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</si>
  <si>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</si>
  <si>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</si>
  <si>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</si>
  <si>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</si>
  <si>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</si>
  <si>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</si>
  <si>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</si>
  <si>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</si>
  <si>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</si>
  <si>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</si>
  <si>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</si>
  <si>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</si>
  <si>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</si>
  <si>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</si>
  <si>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</si>
  <si>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</si>
  <si>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</si>
  <si>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</si>
  <si>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</si>
  <si>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</si>
  <si>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</si>
  <si>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</si>
  <si>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</si>
  <si>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</si>
  <si>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</si>
  <si>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</si>
  <si>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</si>
  <si>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</si>
  <si>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</si>
  <si>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</si>
  <si>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</si>
  <si>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</si>
  <si>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</si>
  <si>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</si>
  <si>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</si>
  <si>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</si>
  <si>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</si>
  <si>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</si>
  <si>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</si>
  <si>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</si>
  <si>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</si>
  <si>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</si>
  <si>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</si>
  <si>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</si>
  <si>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</si>
  <si>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</si>
  <si>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</si>
  <si>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</si>
  <si>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</si>
  <si>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</si>
  <si>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</si>
  <si>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</si>
  <si>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</si>
  <si>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</si>
  <si>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</si>
  <si>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</si>
  <si>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</si>
  <si>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</si>
  <si>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</si>
  <si>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</si>
  <si>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</si>
  <si>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</si>
  <si>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</si>
  <si>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</si>
  <si>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</si>
  <si>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</si>
  <si>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</si>
  <si>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</si>
  <si>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</si>
  <si>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</si>
  <si>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</si>
  <si>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</si>
  <si>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</si>
  <si>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</si>
  <si>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</si>
  <si>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</si>
  <si>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</si>
  <si>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</si>
  <si>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</si>
  <si>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</si>
  <si>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</si>
  <si>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</si>
  <si>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</si>
  <si>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</si>
  <si>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</si>
  <si>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</si>
  <si>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</si>
  <si>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</si>
  <si>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</si>
  <si>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</si>
  <si>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</si>
  <si>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</si>
  <si>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</si>
  <si>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</si>
  <si>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</si>
  <si>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</si>
  <si>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</si>
  <si>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</si>
  <si>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</si>
  <si>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</si>
  <si>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</si>
  <si>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</si>
  <si>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</si>
  <si>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</si>
  <si>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</si>
  <si>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</si>
  <si>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</si>
  <si>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</si>
  <si>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</si>
  <si>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</si>
  <si>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</si>
  <si>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</si>
  <si>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</si>
  <si>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</si>
  <si>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</si>
  <si>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</si>
  <si>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</si>
  <si>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</si>
  <si>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</si>
  <si>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</si>
  <si>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</si>
  <si>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</si>
  <si>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</si>
  <si>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</si>
  <si>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</si>
  <si>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</si>
  <si>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</si>
  <si>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</si>
  <si>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</si>
  <si>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</si>
  <si>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</si>
  <si>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</si>
  <si>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</si>
  <si>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</si>
  <si>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</si>
  <si>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</si>
  <si>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</si>
  <si>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</si>
  <si>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</si>
  <si>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</si>
  <si>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</si>
  <si>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</si>
  <si>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</si>
  <si>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</si>
  <si>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</si>
  <si>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</si>
  <si>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</si>
  <si>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</si>
  <si>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</si>
  <si>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</si>
  <si>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</si>
  <si>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</si>
  <si>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</si>
  <si>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</si>
  <si>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</si>
  <si>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</si>
  <si>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</si>
  <si>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</si>
  <si>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</si>
  <si>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</si>
  <si>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</si>
  <si>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</si>
  <si>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</si>
  <si>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</si>
  <si>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</si>
  <si>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</si>
  <si>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</si>
  <si>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</si>
  <si>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</si>
  <si>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</si>
  <si>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</si>
  <si>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</si>
  <si>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</si>
  <si>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</si>
  <si>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</si>
  <si>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</si>
  <si>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</si>
  <si>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</si>
  <si>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</si>
  <si>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</si>
  <si>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</si>
  <si>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</si>
  <si>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</si>
  <si>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</si>
  <si>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</si>
  <si>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</si>
  <si>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</si>
  <si>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</si>
  <si>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</si>
  <si>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</si>
  <si>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</si>
  <si>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</si>
  <si>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</si>
  <si>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</si>
  <si>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</si>
  <si>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</si>
  <si>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</si>
  <si>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</si>
  <si>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</si>
  <si>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</si>
  <si>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</si>
  <si>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</si>
  <si>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</si>
  <si>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</si>
  <si>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</si>
  <si>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</si>
  <si>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</si>
  <si>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</si>
  <si>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</si>
  <si>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</si>
  <si>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</si>
  <si>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</si>
  <si>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</si>
  <si>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</si>
  <si>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</si>
  <si>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</si>
  <si>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</si>
  <si>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</si>
  <si>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</si>
  <si>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</si>
  <si>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</si>
  <si>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</si>
  <si>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</si>
  <si>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</si>
  <si>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</si>
  <si>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</si>
  <si>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</si>
  <si>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</si>
  <si>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</si>
  <si>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</si>
  <si>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</si>
  <si>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</si>
  <si>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</si>
  <si>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</si>
  <si>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</si>
  <si>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</si>
  <si>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</si>
  <si>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</si>
  <si>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</si>
  <si>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</si>
  <si>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</si>
  <si>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</si>
  <si>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</si>
  <si>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</si>
  <si>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</si>
  <si>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</si>
  <si>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</si>
  <si>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</si>
  <si>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</si>
  <si>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</si>
  <si>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</si>
  <si>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</si>
  <si>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</si>
  <si>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</si>
  <si>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</si>
  <si>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</si>
  <si>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</si>
  <si>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</si>
  <si>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</si>
  <si>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</si>
  <si>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</si>
  <si>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</si>
  <si>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</si>
  <si>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</si>
  <si>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</si>
  <si>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</si>
  <si>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</si>
  <si>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</si>
  <si>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</si>
  <si>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</si>
  <si>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</si>
  <si>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</si>
  <si>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</si>
  <si>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</si>
  <si>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</si>
  <si>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</si>
  <si>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</si>
  <si>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</si>
  <si>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</si>
  <si>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</si>
  <si>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</si>
  <si>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</si>
  <si>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</si>
  <si>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Navarra</t>
  </si>
  <si>
    <t>6501.8</t>
  </si>
  <si>
    <t xml:space="preserve">Reducción de la aportación de Nitrógeno en regadío
(6501.8 SIGC)
</t>
  </si>
  <si>
    <t>Hectárea</t>
  </si>
  <si>
    <t>Agricultores activos titulares de explotaciones inscritas en el Registro de Explotaciones Agrícolas/Ganaderas, con hectáreas elegibles de tierra de cultivo en regadío en determinados municipios de la Comunidad Foral de Navarra con regadíos de alta productividad.</t>
  </si>
  <si>
    <t xml:space="preserve"> - Superficie mínima de 2 ha.
- Disponer de superficies calificadas en Sigpac con uso “TA”, y regadío en zonas no vulnerables de los siguientes municipios:
</t>
  </si>
  <si>
    <t>La intervención es más restrictiva que la BCAM 10, limitando los aportes.</t>
  </si>
  <si>
    <t>Se adjunta certificado de verificación de la prima por parte de entidad independiente</t>
  </si>
  <si>
    <t>cinco años, que podrían renovarse anualmente, hasta un máximo de siete años.</t>
  </si>
  <si>
    <t>NAV65018_01</t>
  </si>
  <si>
    <t>Reducción aportación Nitrógeno</t>
  </si>
  <si>
    <t>Subnvención</t>
  </si>
  <si>
    <t>Medio</t>
  </si>
  <si>
    <t>Hectáreas</t>
  </si>
  <si>
    <t>Existe degresividad en los pagos.</t>
  </si>
  <si>
    <t>RLG 7</t>
  </si>
  <si>
    <t>RLG 8</t>
  </si>
  <si>
    <t>RLG 9</t>
  </si>
  <si>
    <t>RLG 10</t>
  </si>
  <si>
    <t>RLG 11</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</si>
  <si>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 HECTÁREAS</t>
    </r>
  </si>
  <si>
    <r>
      <t>Dotación financiera indicativa anual (Gasto público total en euros)</t>
    </r>
    <r>
      <rPr>
        <b/>
        <vertAlign val="superscript"/>
        <sz val="12"/>
        <color theme="1"/>
        <rFont val="Times New Roman"/>
        <family val="1"/>
      </rPr>
      <t xml:space="preserve">6   </t>
    </r>
  </si>
  <si>
    <r>
      <t>Dotación financiera indicativa anual (Contribución UE en euros)</t>
    </r>
    <r>
      <rPr>
        <b/>
        <vertAlign val="superscript"/>
        <sz val="12"/>
        <color theme="1"/>
        <rFont val="Times New Roman"/>
        <family val="1"/>
      </rPr>
      <t xml:space="preserve">7  </t>
    </r>
  </si>
  <si>
    <t xml:space="preserve">Esta intervención cubre las siguientes necesidades:
Objetivo 5 
N1 Gestión eficiente del recurso agua para mantener las masas de agua en buen estado, tanto a nivel cuantitativo como cualitativo.
N2 Mejorar la calida del agua, reduciendo la contaminación prodcedente de fuentes agrarias
N5 Mejorar la gestión y la conservación de la calidad de los sueloS
Los compromisos se suscribirán para cinco años, que podrían renovarse anualmente, hasta un máximo de siete años.
a) La elaboración y aplicación de un plan individual de abonado por el agricultor con asesoramiento técnico permitirá ajustar los aportes de nutrientes a las necesidades reales calculadas de los cultivos, minimizando sus pérdidas y reduciendo el impacto en el medio ambiente. Se computarán todos los aportes que se hagan al suelo (mediante enmiendas, nitrógeno mineral en el suelo previo al abonado, fertilizantes minerales y orgánicos y agua de riego), determinándose la cantidad que el cultivo necesita. Igualmente, se determinará la mejor forma y momento de aplicarlos, para lo que se deberá contar con asesoramiento técnico.
El contenido mínimo de la planificación de la fertilización es el siguiente:
• Identificación (recinto SIGPAC) de las unidades homogéneas de cultivo (UHC).
• Antecedentes culturales y de fertilización de cada UHC del año anterior.
• Extracciones previstas de nitrógeno.
• Método de recomendación de la fertilización utilizado para el nitrógeno: análisis de suelos.
• Aspectos ambientales a tener en cuenta en la fertilización.
• Tipo de fertilizante, cantidad y momento de aplicación.
Se deberá  respetar además los siguientes compromisos:
b) Cantidad máxima de estiercol u otros fertilizantes orgánicos, 250 kilogramos de nitrógeno por hectárea y año. 
Si no se dispone de un análisis actualizado el contenido atribuible al estiercol y purín de las distintas especies es el siguiente:
ESPECIE  ESTIÉRCOL PURÍN
Aves 15,0 10,00
Conejos 8,5 -
Cerdos 7,2 5,00
Ovino y caprino 6,5 7,27
Vacuno 5,0 5,00
Equino 4,2 6,00
c) No se podrá aplicar fertilizantes que aporten nitrógeno al suelo en los periodos determinados para cada tipo de cultivo, en la siguiente tabla.
ORIENTACIÓN PRODUCTIVA FERTILIZANTES ORGÁNICOS, LODOS Y ESTIÉRCOLES, EXCEPTO LOS DE AVES TODOS LOS PURINES Y ESTIÉRCOL DE AVES FERTILIZANTES NITROGENADOS MINERALES
Cereales de otoño e invierno Con anterioridad superior a 3 meses de la siembra Con anterioridad superior a 2 meses de la siembra Con anterioridad superior a 1 mes de la siembra. 
1 de junio a 31 de agosto
Maíz Con anterioridad superior a 3 meses de la siembra Con anterioridad superior a 2 meses de la siembra Con anterioridad superior a 1 mes de la siembra. 15 de agosto, fin de cultivo
Hortícolas Con anterioridad superior a 3 meses de la siembra Con anterioridad superior a 2 meses de la siembra Con anterioridad superior a 1 mes de la siembra
Leguminosas
 Con anterioridad superior a 3 meses de la siembra Con anterioridad superior a 2 meses de la siembra Con anterioridad superior a 1 mes de la siembra
Alfalfa Con anterioridad superior a 3 meses de la siembra Con anterioridad superior a 2 meses de la siembra Con anterioridad superior a 1 mes de la siembra.
Del 1 de octubre a 15 de febrero
Girasol Con anterioridad superior a 3 meses de la siembra Con anterioridad superior a 2 meses de la siembra Con anterioridad superior a 1 mes de la siembra.
Del 1 de agosto a fin de cultivo
Colza Con anterioridad superior a 3 meses de la siembra Con anterioridad superior a 2 meses de la siembra Con anterioridad superior a 1 mes de la siembra.
A partir de floración
d) Se respetarán los siguientes límites para la aplicación de fertilizantes nitrogenados al terreno, incluyendo en los mismos, el N presente en el suelo al inicio del cultivo, el N suministrado por la mineralización de las reservas orgánicas, el N procedente de abonos químicos y las aportaciones de N por el agua de riego de origen superficial.
CULTIVO O GRUPOS DE CULTIVOS CANTIDAD MÁXIMA DE N. (UF/ha) FORMAS DE APLICACIÓN
(Restricciones de reparto y excepciones)
CEREALES DE INVIERNO
Trigo blando y triticale 160 En siembra un máximo del 30% de la cantidad máxima si se dispone de analítica Nmin de suelos. Prohibida en resto de situaciones.
Si Nmin menor de 50, máximo 200 UF de N
Si Nmin entre 50 y100, máximo 180 UF de N
Trigo blando y triticale tras hortícolas y leguminosas 128 En siembra un máximo del 30% de la cantidad máxima si se dispone de analítica Nmin de suelos. Prohibida en resto de situaciones.
Si Nmin menor de 50 máximo 160 UF de N.
Si Nmin entre 50 y100 máximo 144 UF de N.
Trigo duro 168 En siembra un máximo del 30% de la cantidad máxima si se dispone de analítica Nmin de suelos. Prohibida en resto de situaciones.
Si Nmin&lt;50 máximo 210 UF de N
Si Nmin entre 50 y100 máximo 189 UF de N.
Cebada 144 En siembra un máximo del 30% de la cantidad máxima si se dispone de analítica Nmin de suelos. Prohibida en resto de situaciones.
Si Nmin&lt;50 máximo 180 UF de N
Si Nmin entre 50 y100 máximo 162 UF de N.
Avena y centeno 120 En siembra un máximo del 30% de la cantidad máxima si se dispone de analítica Nmin de suelos. Prohibida en resto de situaciones.
Si Nmin&lt;50 máximo 150 UF de N
Si Nmin entre 50 y100 máximo 135 UF de N.
CEREALES DE VERANO
Maíz tras hortícolas o leguminosas 200 En siembra: Sin limitación si se aplica N orgánico. Máximo 30% de la cantidad máxima.
Si Nmin&lt;100 máximo 250 UF de N
Si Nmin entre 100 y200 máximo 225 UF de N.
Maíz 240 En siembra: Sin limitación si se aplica N orgánico. Máximo 30% de la cantidad máxima.
Si Nmin&lt;100 máximo 300 UF de N
Si Nmin entre 100 y200 máximo 270 UF de N.
Arroz 128 En siembra: Sin limitación si se aplica N orgánico. Máximo 30% de la cantidad máxima.
Si Nmin&lt;100 máximo 160 UF de N
Si Nmin entre 100 y200 máximo 144 UF de N.
CULTIVOS EXTENSIVOS
Alfalfa y otras leguminosas 50 Sin limitación
Praderas  160 En siembra un máximo del 30% de la cantidad máxima si se dispone de analítica Nmin de suelos. Prohibida en resto de situaciones.
Si Nmin menor de 50, máximo 200 UF de N.
Si Nmin entre 50 y100, máximo 180 UF de N.
Girasol 80 En siembra: Sin limitación.
Si Nmin menor de 100, máximo 100 UF de N.
Si Nmin entre 100 y 200, máximo 90 UF de N.
Colza 176 En siembra no superar el 30%
Si Nmin menor de 50, máximo 220 UF de N.
Si Nmin entre 50 y 100, máximo 198 UF de N.
Otras oleaginosas (camelina, cártamo, etc) 128 En siembra: Sin limitación.
Si Nmin menor de 50, máximo 160 UF de N.
Si Nmin entre 50 y 100, máximo 144 UF de N.
CULTIVOS HORTÍCOLAS
Alcachofa 200 En plantación no superar el 40% del máximo
Si Nmin menor de 100, máximo 250 UF de N
Si Nmin entre 100 y 200, máximo 225 UF de N.
Crucíferas 176 En plantación no superar el 40% del máximo.
Si Nmin menor de 100, máximo 220 UF de N.
Si Nmin entre 100 y 200, máximo 198 UF de N.
Espinaca 176 En plantación no superar el 40% del máximo.
Si Nmin menor de 100, máximo 220 UF de N.
Si Nmin entre 100 y 200, máximo 198 UF de N.
Tomate industria 160 Si Nmin menor de 100, máximo 200 UF de N.
Si Nmin entre 100 y 200, máximo 180 UF de N.
Pimiento tipo piquillo 104 Si Nmin menor de 100, máximo 130 UF de N.
Si Nmin entre 100 y 200, máximo 117 UF de N.
Otros tipos de pimiento  160 Si Nmin menor de 100, máximo 200 UF de N.
Si Nmin entre 100 y 200, máximo 180 UF de N.
Acelga y borraja 160 Si Nmin menor de 100, máximo 200 UF de N.
Si Nmin entre 100 y 200, máximo 180 UF de N.
Cardo 160 Fuera de la preparación de los caballones y del periodo vegetativo.
Si Nmin menor de 100, máximo 200 UF de N.
Si Nmin entre 100 y 200, máximo 180 UF de N.
Espárrago producción 160 En plantación no superar el 40%
Si Nmin menor de 100, máximo 200 UF de N.
Si Nmin entre 100 y 200, máximo 180 UF de N.
Ajo 112 En plantación no superar el 40%
Si Nmin menor de 100, máximo 140 UF de N.
Si Nmin entre 100 y 200, máximo 126 UF de N.
Berenjena 136 En plantación no superar el 40%
Si Nmin menor de 100, máximo 170 UF de N.
Si Nmin entre 100 y 200, máximo 153 UF de N.
Calabacín 136 En plantación no superar el 40%
Si Nmin menor de 100, máximo 170 UF de N.
Si Nmin entre 100 y 200, máximo 153 UF de N.
Cebolla 128 En plantación no superar el 40%
Si Nmin menor de 100, máximo 160 UF de N.
Si Nmin entre 100 y 200, máximo 144 UF de N.
Leguminosas 60 En plantación no superar el 40%
Lechuga 112 En plantación no superar el 40%
Si Nmin menor de 100, máximo 140 UF de N.
Si Nmin entre 100 y 200, máximo 126 UF de N.
Melón 128 En plantación no superar el 40%
Si Nmin menor de 100, máximo 160 UF de N.
Si Nmin entre 100 y 200, máximo 144 UF de N.
Puerro 200 En plantación no superar el 40%
Si Nmin menor de 100, máximo 250 UF de N
Si Nmin entre 100 y 200, máximo 225 UF de N.
Tomate plaza 168 En plantación no superar el 40%
Si Nmin menor de 100, máximo 210 UF de N
Si Nmin entre 100 y 200, máximo 189 UF de N.
Zanahoria 80 En plantación no superar el 40%.
Otras hortícolas 160 En plantación no superar el 40%
Si Nmin menor de 100, máximo 200 UF de N.
Si Nmin entre 100 y 200, máximo 180 UF de N.
e) La determinación del N presente en el suelo al inicio del cultivo se realizará mediante análisis de suelo de cada uno de los recintos. Se podrán agrupar los recintos próximos que hayan mantenido un mismo cultivo hasta sumar 1 has. En el resto se deberá tomar una muestra por cada 5 has.  
En los cereales de invierno y los cultivos extensivos (excepto girasol) la muestra de suelo se debe coger un máximo de 21 días antes de la primera cobertera con abono nitrogenado. En el resto de cultivos se cogerá con un máximo de 21 días de la siembra/plantación y siempre antes de aplicar el abonado de fondo. La profundidad de la muestra será de 0 a 60 cm. 
En las restricciones de reparto no se incluyen los abonos orgánicos, es decir, se consideran sin limitación respetando la cantidad máxima de N orgánico por ha. y año, y los periodos de antelación a la aplicación en presiembra.
f) Las labores de fertilización, tratamientos fitosanitarios y de regadío, en su caso, deberán quedar recogidas en el cuaderno de explotación, que deberá ser electrónico. Deberá ajustarse a lo establecido en el plan de abonado elaborado por un asesor técnico, específico para fertilizar racionalmente. 
g) Se deberá mantener al menos el 80% de la superficie comprometida inicialmente durante los 5 años del compromiso.
h) La concentración de N en forma de nitrato en el suelo no debe superar los siguientes valores, teniendo en cuenta un margen de incertidumbre en la evolución del N aportado en el suelo a determinar:
Tipo de cultivo o uso del terreno Concentración máxima de N en forma de nitrato (mg N-NO3/kg suelo seco a 105°C) Período en que no se puede superar la concentración máxima
Cereal de invierno 35 (en regadío)
 1-30 junio (si ya se ha realizado la cosecha o bien el cultivo ha alcanzado madurez fisiológica).
Si la madurez fisiológica es posterior al 15 de junio, el período en que no se debe superar la concentración máxima al suelo abarca, adicionalmente, desde el momento de la madurez fisiológica hasta los 25 días posteriores a la cosecha.
Maíz y sorgo 35 15 octubre – 15 noviembre (si ya se ha realizado la cosecha o bien el cultivo ha alcanzado la madurez fisiológica).
Si la madurez fisiológica es posterior al 15 de noviembre, el período en que no se debe superar la concentración máxima al suelo abarca, adicionalmente, desde el momento de la madurez fisiológica hasta los 30 días naturales posteriores.
Otros cultivos herbáceos extensivos 35 (en regadío)
 Durante los 30 días naturales posteriores a la cosecha o la finalización del aprovechamiento anual.
Cultivos hortícolas, de flores o de planta ornamental, tanto al aire libre como en invernadero (1) 40 Noviembre, diciembre y enero (siempre que ya haya finalizado la recolección)
Barbechos y terrenos cultivables libres de cultivo 20 Cualquier momento del año
Pastos con aprovechamiento mixto 35 Noviembre, diciembre y enero (siempre después del aprovechamiento)
Pastos sin aprovechamiento mixto 25 Noviembre, diciembre y enero
Fuera de las épocas indicadas en la tabla anterior, el contenido de nitrógeno en forma de nitrato no debe superar el valor de 75 mg  N-NO3/kg    suelo seco a 105°C
Las convocatorias de ayuda incluirán criterios de selección de operaciones, que podrán estar basados en: Superficie de la explotación de TA en regadío en las zonas no vulnerables identificadas para la ayuda, porcentaje de la explotación de TA en regadío en las zonas no vulnerables identificadas para la ayuda, unidades fertilizantes máximas que se pueden aportar al cultivo…
La ayuda a  la reducción de aportación de nitrógeno es incompatible con la ayuda a la producción ecológica.
</t>
  </si>
  <si>
    <t xml:space="preserve">Se considera una prima de 200 euros/Ha cubriendo el 98 % de los costes adicionales.
Degresividad de los pagos: Se considera un umbral de superficie de 20 hectáreas. Hasta este umbral se pagarán considerando el 100 % de la prima. El resto de la superficie a partir de ese umbral se paga el 50% de la prima. 
Los costes unitarios y los costes de mano de obra que soporta cada explotación por su actividad productiva, varían en función de su tamaño (SAU) y de la orientación productiva de la explotación, observándose que a mayor superficie de la explotación, los costes son menores y que ese tamaño varía en función de las orientaciones productivas. Es por ello, que se ha contemplado aplicar este umbral de superficie por encima del cual se reduce la prima de manera que se corrigen los menores costes antes descritos. Gracias a su utilización, permite que la ayuda alcance a un mayor número de hectáreas de las que estrictamente podrían asumirse, si se pagaran todas las superficies por igual sin aplicar degresividad.
Importe máximo de pago por explotación: No se pagará mas de 15.000 euros por explotación.
En el caso de sociedades se incrementarán, tanto los umbrales de degresividad como el importe máximo de pago por explotación, multiplicándolos por el número de personas socias, con un límite de 2, y con la condición de que los socios posean un mínimo de participación en la sociedad.
</t>
  </si>
  <si>
    <t xml:space="preserve">Los compromisos se suscribirán para cinco años, que podrían renovarse anualmente, hasta un máximo de siete años.
a) La elaboración y aplicación de un plan individual de abonado por el agricultor con asesoramiento técnico permitirá ajustar los aportes de nutrientes a las necesidades reales calculadas de los cultivos, minimizando sus pérdidas y reduciendo el impacto en el medio ambiente. Se computarán todos los aportes que se hagan al suelo (mediante enmiendas, nitrógeno mineral en el suelo previo al abonado, fertilizantes minerales y orgánicos y agua de riego), determinándose la cantidad que el cultivo necesita. Igualmente, se determinará la mejor forma y momento de aplicarlos, para lo que se deberá contar con asesoramiento técnico.
El contenido mínimo de la planificación de la fertilización es el siguiente:
• Identificación (recinto SIGPAC) de las unidades homogéneas de cultivo (UHC).
• Antecedentes culturales y de fertilización de cada UHC del año anterior.
• Extracciones previstas de nitrógeno.
• Método de recomendación de la fertilización utilizado para el nitrógeno: análisis de suelos.
• Aspectos ambientales a tener en cuenta en la fertilización.
• Tipo de fertilizante, cantidad y momento de aplicación.
Se deberá  respetar además los siguientes compromisos:
b) Cantidad máxima de estiercol u otros fertilizantes orgánicos, 250 kilogramos de nitrógeno por hectárea y año. 
Si no se dispone de un análisis actualizado el contenido atribuible al estiercol y purín de las distintas especies es el siguiente:
ESPECIE  ESTIÉRCOL PURÍN
Aves 15,0 10,00
Conejos 8,5 -
Cerdos 7,2 5,00
Ovino y caprino 6,5 7,27
Vacuno 5,0 5,00
Equino 4,2 6,00
c) No se podrá aplicar fertilizantes que aporten nitrógeno al suelo en los periodos determinados para cada tipo de cultivo, en la siguiente tabla.
ORIENTACIÓN PRODUCTIVA FERTILIZANTES ORGÁNICOS, LODOS Y ESTIÉRCOLES, EXCEPTO LOS DE AVES TODOS LOS PURINES Y ESTIÉRCOL DE AVES FERTILIZANTES NITROGENADOS MINERALES
Cereales de otoño e invierno Con anterioridad superior a 3 meses de la siembra Con anterioridad superior a 2 meses de la siembra Con anterioridad superior a 1 mes de la siembra. 
1 de junio a 31 de agosto
Maíz Con anterioridad superior a 3 meses de la siembra Con anterioridad superior a 2 meses de la siembra Con anterioridad superior a 1 mes de la siembra. 15 de agosto, fin de cultivo
Hortícolas Con anterioridad superior a 3 meses de la siembra Con anterioridad superior a 2 meses de la siembra Con anterioridad superior a 1 mes de la siembra
Leguminosas
 Con anterioridad superior a 3 meses de la siembra Con anterioridad superior a 2 meses de la siembra Con anterioridad superior a 1 mes de la siembra
Alfalfa Con anterioridad superior a 3 meses de la siembra Con anterioridad superior a 2 meses de la siembra Con anterioridad superior a 1 mes de la siembra.
Del 1 de octubre a 15 de febrero
Girasol Con anterioridad superior a 3 meses de la siembra Con anterioridad superior a 2 meses de la siembra Con anterioridad superior a 1 mes de la siembra.
Del 1 de agosto a fin de cultivo
Colza Con anterioridad superior a 3 meses de la siembra Con anterioridad superior a 2 meses de la siembra Con anterioridad superior a 1 mes de la siembra.
A partir de floración
d) Se respetarán los siguientes límites para la aplicación de fertilizantes nitrogenados al terreno, incluyendo en los mismos, el N presente en el suelo al inicio del cultivo, el N suministrado por la mineralización de las reservas orgánicas, el N procedente de abonos químicos y las aportaciones de N por el agua de riego de origen superficial.
CULTIVO O GRUPOS DE CULTIVOS CANTIDAD MÁXIMA DE N. (UF/ha) FORMAS DE APLICACIÓN
(Restricciones de reparto y excepciones)
CEREALES DE INVIERNO
Trigo blando y triticale 160 En siembra un máximo del 30% de la cantidad máxima si se dispone de analítica Nmin de suelos. Prohibida en resto de situaciones.
Si Nmin menor de 50, máximo 200 UF de N
Si Nmin entre 50 y100, máximo 180 UF de N
Trigo blando y triticale tras hortícolas y leguminosas 128 En siembra un máximo del 30% de la cantidad máxima si se dispone de analítica Nmin de suelos. Prohibida en resto de situaciones.
Si Nmin menor de 50 máximo 160 UF de N.
Si Nmin entre 50 y100 máximo 144 UF de N.
Trigo duro 168 En siembra un máximo del 30% de la cantidad máxima si se dispone de analítica Nmin de suelos. Prohibida en resto de situaciones.
Si Nmin&lt;50 máximo 210 UF de N
Si Nmin entre 50 y100 máximo 189 UF de N.
Cebada 144 En siembra un máximo del 30% de la cantidad máxima si se dispone de analítica Nmin de suelos. Prohibida en resto de situaciones.
Si Nmin&lt;50 máximo 180 UF de N
Si Nmin entre 50 y100 máximo 162 UF de N.
Avena y centeno 120 En siembra un máximo del 30% de la cantidad máxima si se dispone de analítica Nmin de suelos. Prohibida en resto de situaciones.
Si Nmin&lt;50 máximo 150 UF de N
Si Nmin entre 50 y100 máximo 135 UF de N.
CEREALES DE VERANO
Maíz tras hortícolas o leguminosas 200 En siembra: Sin limitación si se aplica N orgánico. Máximo 30% de la cantidad máxima.
Si Nmin&lt;100 máximo 250 UF de N
Si Nmin entre 100 y200 máximo 225 UF de N.
Maíz 240 En siembra: Sin limitación si se aplica N orgánico. Máximo 30% de la cantidad máxima.
Si Nmin&lt;100 máximo 300 UF de N
Si Nmin entre 100 y200 máximo 270 UF de N.
Arroz 128 En siembra: Sin limitación si se aplica N orgánico. Máximo 30% de la cantidad máxima.
Si Nmin&lt;100 máximo 160 UF de N
Si Nmin entre 100 y200 máximo 144 UF de N.
CULTIVOS EXTENSIVOS
Alfalfa y otras leguminosas 50 Sin limitación
Praderas  160 En siembra un máximo del 30% de la cantidad máxima si se dispone de analítica Nmin de suelos. Prohibida en resto de situaciones.
Si Nmin menor de 50, máximo 200 UF de N.
Si Nmin entre 50 y100, máximo 180 UF de N.
Girasol 80 En siembra: Sin limitación.
Si Nmin menor de 100, máximo 100 UF de N.
Si Nmin entre 100 y 200, máximo 90 UF de N.
Colza 176 En siembra no superar el 30%
Si Nmin menor de 50, máximo 220 UF de N.
Si Nmin entre 50 y 100, máximo 198 UF de N.
Otras oleaginosas (camelina, cártamo, etc) 128 En siembra: Sin limitación.
Si Nmin menor de 50, máximo 160 UF de N.
Si Nmin entre 50 y 100, máximo 144 UF de N.
CULTIVOS HORTÍCOLAS
Alcachofa 200 En plantación no superar el 40% del máximo
Si Nmin menor de 100, máximo 250 UF de N
Si Nmin entre 100 y 200, máximo 225 UF de N.
Crucíferas 176 En plantación no superar el 40% del máximo.
Si Nmin menor de 100, máximo 220 UF de N.
Si Nmin entre 100 y 200, máximo 198 UF de N.
Espinaca 176 En plantación no superar el 40% del máximo.
Si Nmin menor de 100, máximo 220 UF de N.
Si Nmin entre 100 y 200, máximo 198 UF de N.
Tomate industria 160 Si Nmin menor de 100, máximo 200 UF de N.
Si Nmin entre 100 y 200, máximo 180 UF de N.
Pimiento tipo piquillo 104 Si Nmin menor de 100, máximo 130 UF de N.
Si Nmin entre 100 y 200, máximo 117 UF de N.
Otros tipos de pimiento  160 Si Nmin menor de 100, máximo 200 UF de N.
Si Nmin entre 100 y 200, máximo 180 UF de N.
Acelga y borraja 160 Si Nmin menor de 100, máximo 200 UF de N.
Si Nmin entre 100 y 200, máximo 180 UF de N.
Cardo 160 Fuera de la preparación de los caballones y del periodo vegetativo.
Si Nmin menor de 100, máximo 200 UF de N.
Si Nmin entre 100 y 200, máximo 180 UF de N.
Espárrago producción 160 En plantación no superar el 40%
Si Nmin menor de 100, máximo 200 UF de N.
Si Nmin entre 100 y 200, máximo 180 UF de N.
Ajo 112 En plantación no superar el 40%
Si Nmin menor de 100, máximo 140 UF de N.
Si Nmin entre 100 y 200, máximo 126 UF de N.
Berenjena 136 En plantación no superar el 40%
Si Nmin menor de 100, máximo 170 UF de N.
Si Nmin entre 100 y 200, máximo 153 UF de N.
Calabacín 136 En plantación no superar el 40%
Si Nmin menor de 100, máximo 170 UF de N.
Si Nmin entre 100 y 200, máximo 153 UF de N.
Cebolla 128 En plantación no superar el 40%
Si Nmin menor de 100, máximo 160 UF de N.
Si Nmin entre 100 y 200, máximo 144 UF de N.
Leguminosas 60 En plantación no superar el 40%
Lechuga 112 En plantación no superar el 40%
Si Nmin menor de 100, máximo 140 UF de N.
Si Nmin entre 100 y 200, máximo 126 UF de N.
Melón 128 En plantación no superar el 40%
Si Nmin menor de 100, máximo 160 UF de N.
Si Nmin entre 100 y 200, máximo 144 UF de N.
Puerro 200 En plantación no superar el 40%
Si Nmin menor de 100, máximo 250 UF de N
Si Nmin entre 100 y 200, máximo 225 UF de N.
Tomate plaza 168 En plantación no superar el 40%
Si Nmin menor de 100, máximo 210 UF de N
Si Nmin entre 100 y 200, máximo 189 UF de N.
Zanahoria 80 En plantación no superar el 40%.
Otras hortícolas 160 En plantación no superar el 40%
Si Nmin menor de 100, máximo 200 UF de N.
Si Nmin entre 100 y 200, máximo 180 UF de N.
e) La determinación del N presente en el suelo al inicio del cultivo se realizará mediante análisis de suelo de cada uno de los recintos. Se podrán agrupar los recintos próximos que hayan mantenido un mismo cultivo hasta sumar 1 has. En el resto se deberá tomar una muestra por cada 5 has.  
En los cereales de invierno y los cultivos extensivos (excepto girasol) la muestra de suelo se debe coger un máximo de 21 días antes de la primera cobertera con abono nitrogenado. En el resto de cultivos se cogerá con un máximo de 21 días de la siembra/plantación y siempre antes de aplicar el abonado de fondo. La profundidad de la muestra será de 0 a 60 cm. 
En las restricciones de reparto no se incluyen los abonos orgánicos, es decir, se consideran sin limitación respetando la cantidad máxima de N orgánico por ha. y año, y los periodos de antelación a la aplicación en presiembra.
f) Las labores de fertilización, tratamientos fitosanitarios y de regadío, en su caso, deberán quedar recogidas en el cuaderno de explotación, que deberá ser electrónico. Deberá ajustarse a lo establecido en el plan de abonado elaborado por un asesor técnico, específico para fertilizar racionalmente. 
g) Se deberá mantener al menos el 80% de la superficie comprometida inicialmente durante los 5 años del compromiso.
h) La concentración de N en forma de nitrato en el suelo no debe superar los siguientes valores, teniendo en cuenta un margen de incertidumbre en la evolución del N aportado en el suelo a determinar:
Tipo de cultivo o uso del terreno Concentración máxima de N en forma de nitrato (mg N-NO3/kg suelo seco a 105°C) Período en que no se puede superar la concentración máxima
Cereal de invierno 35 (en regadío)
 1-30 junio (si ya se ha realizado la cosecha o bien el cultivo ha alcanzado madurez fisiológica).
Si la madurez fisiológica es posterior al 15 de junio, el período en que no se debe superar la concentración máxima al suelo abarca, adicionalmente, desde el momento de la madurez fisiológica hasta los 25 días posteriores a la cosecha.
Maíz y sorgo 35 15 octubre – 15 noviembre (si ya se ha realizado la cosecha o bien el cultivo ha alcanzado la madurez fisiológica).
Si la madurez fisiológica es posterior al 15 de noviembre, el período en que no se debe superar la concentración máxima al suelo abarca, adicionalmente, desde el momento de la madurez fisiológica hasta los 30 días naturales posteriores.
Otros cultivos herbáceos extensivos 35 (en regadío)
 Durante los 30 días naturales posteriores a la cosecha o la finalización del aprovechamiento anual.
Cultivos hortícolas, de flores o de planta ornamental, tanto al aire libre como en invernadero (1) 40 Noviembre, diciembre y enero (siempre que ya haya finalizado la recolección)
Barbechos y terrenos cultivables libres de cultivo 20 Cualquier momento del año
Pastos con aprovechamiento mixto 35 Noviembre, diciembre y enero (siempre después del aprovechamiento)
Pastos sin aprovechamiento mixto 25 Noviembre, diciembre y enero
Fuera de las épocas indicadas en la tabla anterior, el contenido de nitrógeno en forma de nitrato no debe superar el valor de 75 mg  N-NO3/kg    suelo seco a 105°C
</t>
  </si>
  <si>
    <t>La intervención cumple con las exenciones del párrafo 12 del anexo II ya que el derecho a percibir estos pagos se determina dentro del PEPAC y depende del cumplimiento de las condiciones establecidas en él, inlcuyendo las relacionadas con métodos de producción e insumos. La cuantía se limita a los gastos extraordinarios o pérdidas de ingresos que conlleva el cumplimiento.</t>
  </si>
  <si>
    <t>R19 - R33</t>
  </si>
  <si>
    <t>• Ley Foral 11/2005, de 9 de noviembre, de Subvenciones (BON n.º 136 - 14/11/2005); 
• Decreto Foral Legislativo 150/2002, de 2 de julio, por el que se aprueba el texto refundido de la Ley Foral del Registro de Explotaciones Agrarias de Navarra. (BON nº 96 de 09/08/2002);                                                                                                                                                                                                                                                                                                                                            • Orden Foral 247/2018, de 4 de octubre, de la Consejera de Desarrollo Rural, Medio Ambiente y Administración Local por la que se revisan las zonas vulnerables a la contaminación de las aguas por nitratos procedentes de fuentes agrarias y se aprueba el programa de actuaciones para el periodo 2018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</si>
</sst>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31"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1"/>
      <color rgb="FFFF0000"/>
      <name val="Calibri"/>
      <family val="2"/>
      <scheme val="minor"/>
    </font>
    <font>
      <sz val="12"/>
      <name val="Times New Roman"/>
      <family val="1"/>
    </font>
    <font>
      <sz val="11"/>
      <name val="Calibri"/>
      <family val="2"/>
      <scheme val="minor"/>
    </font>
  </fonts>
  <fills count="11">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
      <patternFill patternType="solid">
        <fgColor rgb="FF00B0F0"/>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4" fillId="0" borderId="0" applyFont="0" applyFill="0" applyBorder="0" applyAlignment="0" applyProtection="0"/>
  </cellStyleXfs>
  <cellXfs count="411">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13" fillId="2" borderId="7" xfId="0" applyFont="1" applyFill="1" applyBorder="1" applyAlignment="1" applyProtection="1">
      <alignment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wrapText="1"/>
      <protection locked="0"/>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3" fillId="2" borderId="7" xfId="0" applyFont="1" applyFill="1" applyBorder="1" applyAlignment="1" applyProtection="1">
      <alignment horizontal="center"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0" fillId="3" borderId="1" xfId="0" applyFont="1" applyFill="1" applyBorder="1" applyAlignment="1" applyProtection="1">
      <alignment horizontal="center" vertical="center" wrapText="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10" fillId="3" borderId="3" xfId="0" applyFont="1" applyFill="1" applyBorder="1" applyAlignment="1" applyProtection="1">
      <alignment vertical="center" wrapText="1"/>
      <protection locked="0"/>
    </xf>
    <xf numFmtId="0" fontId="10" fillId="3" borderId="1" xfId="0" applyFont="1" applyFill="1" applyBorder="1" applyAlignment="1" applyProtection="1">
      <alignment vertical="center" wrapText="1"/>
      <protection locked="0"/>
    </xf>
    <xf numFmtId="0" fontId="13" fillId="2" borderId="3" xfId="0" applyFont="1" applyFill="1" applyBorder="1" applyAlignment="1" applyProtection="1">
      <alignmen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0" fontId="0" fillId="3" borderId="8" xfId="0" applyFill="1" applyBorder="1" applyAlignment="1" applyProtection="1">
      <alignment horizontal="justify"/>
      <protection locked="0"/>
    </xf>
    <xf numFmtId="3" fontId="10" fillId="3" borderId="5" xfId="0" applyNumberFormat="1" applyFont="1" applyFill="1" applyBorder="1" applyAlignment="1" applyProtection="1">
      <alignment horizontal="center" vertical="center" wrapText="1"/>
      <protection locked="0"/>
    </xf>
    <xf numFmtId="0" fontId="1" fillId="10" borderId="40" xfId="0" applyFont="1" applyFill="1" applyBorder="1" applyAlignment="1" applyProtection="1">
      <alignment vertical="center" wrapText="1"/>
      <protection locked="0"/>
    </xf>
    <xf numFmtId="0" fontId="1" fillId="10" borderId="8" xfId="0" applyFont="1" applyFill="1" applyBorder="1" applyAlignment="1" applyProtection="1">
      <alignment horizontal="left" vertical="center" wrapText="1"/>
      <protection locked="0"/>
    </xf>
    <xf numFmtId="0" fontId="2" fillId="10" borderId="1" xfId="0" applyFont="1" applyFill="1" applyBorder="1" applyAlignment="1" applyProtection="1">
      <alignment horizontal="left" vertical="center" wrapText="1"/>
      <protection locked="0"/>
    </xf>
    <xf numFmtId="0" fontId="10" fillId="10" borderId="5" xfId="0" applyFont="1" applyFill="1" applyBorder="1" applyAlignment="1" applyProtection="1">
      <alignment horizontal="center" vertical="center" wrapText="1"/>
      <protection locked="0"/>
    </xf>
    <xf numFmtId="0" fontId="13" fillId="10" borderId="1" xfId="0" applyFont="1" applyFill="1" applyBorder="1" applyAlignment="1" applyProtection="1">
      <alignment vertical="center" wrapText="1"/>
      <protection locked="0"/>
    </xf>
    <xf numFmtId="0" fontId="29" fillId="3" borderId="8" xfId="0" applyFont="1" applyFill="1" applyBorder="1" applyAlignment="1" applyProtection="1">
      <alignment horizontal="center" vertical="center" wrapText="1"/>
      <protection locked="0"/>
    </xf>
    <xf numFmtId="0" fontId="30" fillId="3" borderId="8" xfId="0" applyFont="1" applyFill="1" applyBorder="1" applyProtection="1">
      <protection locked="0"/>
    </xf>
    <xf numFmtId="3" fontId="22" fillId="10" borderId="5" xfId="0" applyNumberFormat="1" applyFont="1" applyFill="1" applyBorder="1" applyAlignment="1" applyProtection="1">
      <alignment horizontal="center" vertical="center" wrapText="1"/>
      <protection locked="0"/>
    </xf>
    <xf numFmtId="0" fontId="22" fillId="3" borderId="8" xfId="0" applyFont="1" applyFill="1" applyBorder="1" applyProtection="1">
      <protection locked="0"/>
    </xf>
    <xf numFmtId="0" fontId="22" fillId="3" borderId="39" xfId="0" applyFont="1" applyFill="1" applyBorder="1" applyAlignment="1" applyProtection="1">
      <alignment horizontal="left" vertical="center" wrapText="1"/>
      <protection locked="0"/>
    </xf>
    <xf numFmtId="0" fontId="0" fillId="0" borderId="0" xfId="0" applyBorder="1" applyAlignment="1">
      <alignment horizontal="justify" wrapText="1"/>
    </xf>
    <xf numFmtId="0" fontId="1" fillId="0" borderId="0" xfId="0" applyFont="1" applyAlignment="1">
      <alignment horizontal="center" wrapText="1"/>
    </xf>
    <xf numFmtId="49" fontId="1" fillId="0" borderId="0" xfId="0" applyNumberFormat="1"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wrapText="1"/>
    </xf>
    <xf numFmtId="0" fontId="1" fillId="0" borderId="0" xfId="0" applyFont="1" applyAlignment="1">
      <alignment horizontal="left" vertical="center" wrapText="1"/>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7" borderId="8" xfId="0" applyFont="1" applyFill="1" applyBorder="1" applyAlignment="1" applyProtection="1">
      <alignment horizontal="justify" vertical="center" wrapText="1"/>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4" borderId="0" xfId="0" applyFont="1" applyFill="1" applyAlignment="1" applyProtection="1">
      <alignment horizontal="left" wrapText="1"/>
    </xf>
    <xf numFmtId="0" fontId="22" fillId="3" borderId="0" xfId="0" applyFont="1" applyFill="1" applyAlignment="1" applyProtection="1">
      <alignment horizontal="left" vertical="center" wrapText="1"/>
      <protection locked="0"/>
    </xf>
    <xf numFmtId="0" fontId="28" fillId="0" borderId="0" xfId="0" applyFont="1" applyAlignment="1">
      <alignment wrapText="1"/>
    </xf>
    <xf numFmtId="0" fontId="1" fillId="6" borderId="0" xfId="0" applyFont="1" applyFill="1" applyAlignment="1" applyProtection="1">
      <alignment horizontal="left"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2" borderId="11"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22" fillId="3" borderId="50" xfId="0" applyFont="1" applyFill="1" applyBorder="1" applyAlignment="1" applyProtection="1">
      <alignment horizontal="center" vertical="center" wrapText="1"/>
      <protection locked="0"/>
    </xf>
    <xf numFmtId="0" fontId="22" fillId="3" borderId="49" xfId="0" applyFont="1" applyFill="1" applyBorder="1" applyAlignment="1" applyProtection="1">
      <alignment horizontal="center" vertical="center"/>
      <protection locked="0"/>
    </xf>
    <xf numFmtId="0" fontId="22"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wrapText="1"/>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3" borderId="0" xfId="0" applyFont="1" applyFill="1" applyAlignment="1" applyProtection="1">
      <alignment horizontal="left" vertical="center"/>
      <protection locked="0"/>
    </xf>
    <xf numFmtId="0" fontId="1" fillId="10" borderId="0" xfId="0" applyFont="1" applyFill="1" applyAlignment="1" applyProtection="1">
      <alignment horizontal="left"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1" fillId="3" borderId="29" xfId="0" applyFont="1" applyFill="1" applyBorder="1" applyAlignment="1" applyProtection="1">
      <alignment horizontal="left" vertical="center" wrapText="1"/>
      <protection locked="0"/>
    </xf>
    <xf numFmtId="0" fontId="1"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0" xfId="0" applyFont="1" applyFill="1" applyAlignment="1" applyProtection="1">
      <alignment horizontal="left" vertical="center" wrapText="1"/>
      <protection locked="0"/>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7"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2" fillId="2" borderId="0" xfId="0" applyFont="1" applyFill="1" applyAlignment="1" applyProtection="1">
      <alignment horizontal="left" vertical="center"/>
    </xf>
    <xf numFmtId="0" fontId="1" fillId="3" borderId="0" xfId="0" applyFont="1" applyFill="1" applyAlignment="1" applyProtection="1">
      <alignment horizontal="center"/>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29"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0" fillId="3" borderId="29" xfId="0" applyFill="1" applyBorder="1" applyAlignment="1">
      <alignment horizontal="center"/>
    </xf>
    <xf numFmtId="0" fontId="0" fillId="3" borderId="14" xfId="0" applyFill="1" applyBorder="1" applyAlignment="1">
      <alignment horizontal="center"/>
    </xf>
    <xf numFmtId="0" fontId="0" fillId="3" borderId="30" xfId="0" applyFill="1" applyBorder="1" applyAlignment="1">
      <alignment horizontal="center"/>
    </xf>
    <xf numFmtId="0" fontId="1" fillId="3" borderId="0" xfId="0" applyFont="1" applyFill="1" applyAlignment="1" applyProtection="1">
      <alignment horizontal="center"/>
      <protection locked="0"/>
    </xf>
    <xf numFmtId="0" fontId="1" fillId="7" borderId="15" xfId="0" applyFont="1" applyFill="1" applyBorder="1" applyAlignment="1" applyProtection="1">
      <alignment horizontal="justify"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3" borderId="0" xfId="0" applyFont="1" applyFill="1" applyBorder="1" applyAlignment="1" applyProtection="1">
      <alignment horizontal="left" vertical="center" wrapText="1"/>
      <protection locked="0"/>
    </xf>
    <xf numFmtId="0" fontId="22" fillId="3" borderId="0" xfId="0" applyFont="1" applyFill="1" applyAlignment="1" applyProtection="1">
      <alignment horizontal="left" vertical="center"/>
      <protection locked="0"/>
    </xf>
    <xf numFmtId="0" fontId="29" fillId="3" borderId="0" xfId="0" applyFont="1" applyFill="1" applyAlignment="1" applyProtection="1">
      <alignment horizontal="left" vertical="center"/>
      <protection locked="0"/>
    </xf>
    <xf numFmtId="0" fontId="22" fillId="3" borderId="29" xfId="0" applyFont="1" applyFill="1" applyBorder="1" applyAlignment="1" applyProtection="1">
      <alignment horizontal="left" wrapText="1"/>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2" fillId="10" borderId="0" xfId="0" applyFont="1" applyFill="1" applyAlignment="1" applyProtection="1">
      <alignment horizontal="left" vertical="center" wrapText="1"/>
      <protection locked="0"/>
    </xf>
    <xf numFmtId="0" fontId="1" fillId="2" borderId="0" xfId="0" applyFont="1" applyFill="1" applyAlignment="1" applyProtection="1">
      <alignment horizontal="justify"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9"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cellXfs>
  <cellStyles count="2">
    <cellStyle name="Millares" xfId="1" builtinId="3"/>
    <cellStyle name="Normal" xfId="0" builtinId="0"/>
  </cellStyles>
  <dxfs count="11">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4</xdr:col>
      <xdr:colOff>1605642</xdr:colOff>
      <xdr:row>221</xdr:row>
      <xdr:rowOff>27215</xdr:rowOff>
    </xdr:from>
    <xdr:to>
      <xdr:col>5</xdr:col>
      <xdr:colOff>3864266</xdr:colOff>
      <xdr:row>222</xdr:row>
      <xdr:rowOff>95250</xdr:rowOff>
    </xdr:to>
    <xdr:pic>
      <xdr:nvPicPr>
        <xdr:cNvPr id="2" name="Imagen 1"/>
        <xdr:cNvPicPr>
          <a:picLocks noChangeAspect="1"/>
        </xdr:cNvPicPr>
      </xdr:nvPicPr>
      <xdr:blipFill>
        <a:blip xmlns:r="http://schemas.openxmlformats.org/officeDocument/2006/relationships" r:embed="rId1"/>
        <a:stretch>
          <a:fillRect/>
        </a:stretch>
      </xdr:blipFill>
      <xdr:spPr>
        <a:xfrm>
          <a:off x="9044667" y="87171440"/>
          <a:ext cx="5058974" cy="526868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225</v>
      </c>
    </row>
    <row r="4" spans="1:7" x14ac:dyDescent="0.25">
      <c r="A4" s="5" t="s">
        <v>226</v>
      </c>
    </row>
    <row r="5" spans="1:7" x14ac:dyDescent="0.25">
      <c r="A5" s="5" t="s">
        <v>227</v>
      </c>
    </row>
    <row r="6" spans="1:7" x14ac:dyDescent="0.25">
      <c r="A6" s="154" t="s">
        <v>235</v>
      </c>
    </row>
    <row r="7" spans="1:7" x14ac:dyDescent="0.25">
      <c r="A7" s="5" t="s">
        <v>228</v>
      </c>
    </row>
    <row r="8" spans="1:7" x14ac:dyDescent="0.25">
      <c r="A8" s="5" t="s">
        <v>229</v>
      </c>
    </row>
    <row r="9" spans="1:7" x14ac:dyDescent="0.25">
      <c r="A9" s="5" t="s">
        <v>230</v>
      </c>
    </row>
    <row r="10" spans="1:7" x14ac:dyDescent="0.25">
      <c r="A10" s="5" t="s">
        <v>231</v>
      </c>
    </row>
    <row r="11" spans="1:7" x14ac:dyDescent="0.25">
      <c r="A11" s="5" t="s">
        <v>232</v>
      </c>
    </row>
    <row r="13" spans="1:7" s="3" customFormat="1" x14ac:dyDescent="0.25">
      <c r="A13" s="3" t="s">
        <v>5</v>
      </c>
    </row>
    <row r="14" spans="1:7" s="4" customFormat="1" x14ac:dyDescent="0.25"/>
    <row r="15" spans="1:7" x14ac:dyDescent="0.25">
      <c r="A15" s="5" t="s">
        <v>512</v>
      </c>
    </row>
    <row r="16" spans="1:7" x14ac:dyDescent="0.25">
      <c r="A16" s="194" t="s">
        <v>513</v>
      </c>
      <c r="B16" s="194"/>
      <c r="C16" s="194"/>
      <c r="D16" s="194"/>
      <c r="E16" s="194"/>
      <c r="F16" s="194"/>
      <c r="G16" s="194"/>
    </row>
    <row r="17" spans="1:1" ht="17.25" x14ac:dyDescent="0.25">
      <c r="A17" s="5" t="s">
        <v>548</v>
      </c>
    </row>
    <row r="18" spans="1:1" x14ac:dyDescent="0.25">
      <c r="A18" s="5" t="s">
        <v>514</v>
      </c>
    </row>
    <row r="19" spans="1:1" x14ac:dyDescent="0.25">
      <c r="A19" s="5" t="s">
        <v>515</v>
      </c>
    </row>
    <row r="20" spans="1:1" x14ac:dyDescent="0.25">
      <c r="A20" s="5" t="s">
        <v>516</v>
      </c>
    </row>
    <row r="21" spans="1:1" x14ac:dyDescent="0.25">
      <c r="A21" s="5" t="s">
        <v>517</v>
      </c>
    </row>
    <row r="22" spans="1:1" x14ac:dyDescent="0.25">
      <c r="A22" s="5" t="s">
        <v>518</v>
      </c>
    </row>
    <row r="23" spans="1:1" x14ac:dyDescent="0.25">
      <c r="A23" s="5" t="s">
        <v>519</v>
      </c>
    </row>
    <row r="24" spans="1:1" x14ac:dyDescent="0.25">
      <c r="A24" s="5" t="s">
        <v>520</v>
      </c>
    </row>
    <row r="25" spans="1:1" x14ac:dyDescent="0.25">
      <c r="A25" s="5" t="s">
        <v>521</v>
      </c>
    </row>
    <row r="26" spans="1:1" x14ac:dyDescent="0.25">
      <c r="A26" s="5" t="s">
        <v>522</v>
      </c>
    </row>
    <row r="27" spans="1:1" x14ac:dyDescent="0.25">
      <c r="A27" s="5" t="s">
        <v>523</v>
      </c>
    </row>
    <row r="28" spans="1:1" x14ac:dyDescent="0.25">
      <c r="A28" s="5" t="s">
        <v>524</v>
      </c>
    </row>
    <row r="29" spans="1:1" x14ac:dyDescent="0.25">
      <c r="A29" s="5" t="s">
        <v>525</v>
      </c>
    </row>
    <row r="30" spans="1:1" x14ac:dyDescent="0.25">
      <c r="A30" s="5" t="s">
        <v>526</v>
      </c>
    </row>
    <row r="31" spans="1:1" x14ac:dyDescent="0.25">
      <c r="A31" s="5" t="s">
        <v>527</v>
      </c>
    </row>
    <row r="32" spans="1:1" x14ac:dyDescent="0.25">
      <c r="A32" s="5" t="s">
        <v>528</v>
      </c>
    </row>
    <row r="33" spans="1:1" x14ac:dyDescent="0.25">
      <c r="A33" s="5" t="s">
        <v>529</v>
      </c>
    </row>
    <row r="34" spans="1:1" x14ac:dyDescent="0.25">
      <c r="A34" s="5" t="s">
        <v>530</v>
      </c>
    </row>
    <row r="35" spans="1:1" x14ac:dyDescent="0.25">
      <c r="A35" s="5" t="s">
        <v>531</v>
      </c>
    </row>
    <row r="36" spans="1:1" x14ac:dyDescent="0.25">
      <c r="A36" s="5" t="s">
        <v>532</v>
      </c>
    </row>
    <row r="37" spans="1:1" x14ac:dyDescent="0.25">
      <c r="A37" s="5" t="s">
        <v>533</v>
      </c>
    </row>
    <row r="38" spans="1:1" x14ac:dyDescent="0.25">
      <c r="A38" s="5" t="s">
        <v>534</v>
      </c>
    </row>
    <row r="39" spans="1:1" x14ac:dyDescent="0.25">
      <c r="A39" s="5" t="s">
        <v>535</v>
      </c>
    </row>
    <row r="40" spans="1:1" x14ac:dyDescent="0.25">
      <c r="A40" s="5" t="s">
        <v>536</v>
      </c>
    </row>
    <row r="41" spans="1:1" x14ac:dyDescent="0.25">
      <c r="A41" s="5" t="s">
        <v>537</v>
      </c>
    </row>
    <row r="42" spans="1:1" x14ac:dyDescent="0.25">
      <c r="A42" s="5" t="s">
        <v>538</v>
      </c>
    </row>
    <row r="43" spans="1:1" x14ac:dyDescent="0.25">
      <c r="A43" s="5" t="s">
        <v>539</v>
      </c>
    </row>
    <row r="44" spans="1:1" x14ac:dyDescent="0.25">
      <c r="A44" s="5" t="s">
        <v>540</v>
      </c>
    </row>
    <row r="45" spans="1:1" x14ac:dyDescent="0.25">
      <c r="A45" s="5" t="s">
        <v>541</v>
      </c>
    </row>
    <row r="46" spans="1:1" x14ac:dyDescent="0.25">
      <c r="A46" s="5" t="s">
        <v>542</v>
      </c>
    </row>
    <row r="47" spans="1:1" x14ac:dyDescent="0.25">
      <c r="A47" s="5" t="s">
        <v>543</v>
      </c>
    </row>
    <row r="48" spans="1:1" ht="17.25" x14ac:dyDescent="0.25">
      <c r="A48" s="5" t="s">
        <v>547</v>
      </c>
    </row>
    <row r="49" spans="1:1" x14ac:dyDescent="0.25">
      <c r="A49" s="5" t="s">
        <v>544</v>
      </c>
    </row>
    <row r="50" spans="1:1" x14ac:dyDescent="0.25">
      <c r="A50" s="5" t="s">
        <v>545</v>
      </c>
    </row>
    <row r="51" spans="1:1" x14ac:dyDescent="0.25">
      <c r="A51" s="5" t="s">
        <v>546</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140</v>
      </c>
    </row>
    <row r="64" spans="1:1" x14ac:dyDescent="0.25">
      <c r="A64" s="4" t="s">
        <v>79</v>
      </c>
    </row>
    <row r="66" spans="1:1" s="3" customFormat="1" x14ac:dyDescent="0.25">
      <c r="A66" s="3" t="s">
        <v>169</v>
      </c>
    </row>
    <row r="68" spans="1:1" x14ac:dyDescent="0.25">
      <c r="A68" s="2" t="s">
        <v>69</v>
      </c>
    </row>
    <row r="69" spans="1:1" x14ac:dyDescent="0.25">
      <c r="A69" s="4" t="s">
        <v>68</v>
      </c>
    </row>
    <row r="71" spans="1:1" x14ac:dyDescent="0.25">
      <c r="A71" s="4" t="s">
        <v>222</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topLeftCell="A9"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197" t="s">
        <v>66</v>
      </c>
      <c r="B2" s="197"/>
      <c r="C2" s="197"/>
      <c r="D2" s="197"/>
      <c r="E2" s="197"/>
      <c r="F2" s="197"/>
      <c r="G2" s="197"/>
    </row>
    <row r="3" spans="1:7" ht="49.5" customHeight="1" x14ac:dyDescent="0.25">
      <c r="A3" s="199" t="s">
        <v>159</v>
      </c>
      <c r="B3" s="199"/>
      <c r="C3" s="199"/>
      <c r="D3" s="199"/>
      <c r="E3" s="199"/>
      <c r="F3" s="199"/>
      <c r="G3" s="199"/>
    </row>
    <row r="4" spans="1:7" ht="78" customHeight="1" x14ac:dyDescent="0.25">
      <c r="A4" s="199" t="s">
        <v>158</v>
      </c>
      <c r="B4" s="199"/>
      <c r="C4" s="199"/>
      <c r="D4" s="199"/>
      <c r="E4" s="199"/>
      <c r="F4" s="199"/>
      <c r="G4" s="199"/>
    </row>
    <row r="5" spans="1:7" ht="50.25" customHeight="1" x14ac:dyDescent="0.25">
      <c r="A5" s="198" t="s">
        <v>67</v>
      </c>
      <c r="B5" s="198"/>
      <c r="C5" s="198"/>
      <c r="D5" s="198"/>
      <c r="E5" s="198"/>
      <c r="F5" s="198"/>
      <c r="G5" s="198"/>
    </row>
    <row r="6" spans="1:7" x14ac:dyDescent="0.25"/>
    <row r="7" spans="1:7" ht="42.75" customHeight="1" x14ac:dyDescent="0.25">
      <c r="A7" s="198" t="s">
        <v>457</v>
      </c>
      <c r="B7" s="198"/>
      <c r="C7" s="198"/>
      <c r="D7" s="198"/>
      <c r="E7" s="198"/>
      <c r="F7" s="198"/>
      <c r="G7" s="198"/>
    </row>
    <row r="8" spans="1:7" x14ac:dyDescent="0.25"/>
    <row r="9" spans="1:7" ht="15.6" customHeight="1" x14ac:dyDescent="0.25">
      <c r="A9" s="197" t="s">
        <v>450</v>
      </c>
      <c r="B9" s="197"/>
      <c r="C9" s="197"/>
      <c r="D9" s="197"/>
      <c r="E9" s="197"/>
      <c r="F9" s="197"/>
      <c r="G9" s="197"/>
    </row>
    <row r="10" spans="1:7" ht="15" customHeight="1" x14ac:dyDescent="0.25">
      <c r="A10" s="195" t="s">
        <v>451</v>
      </c>
      <c r="B10" s="195"/>
      <c r="C10" s="195"/>
      <c r="D10" s="195"/>
      <c r="E10" s="195"/>
      <c r="F10" s="195"/>
      <c r="G10" s="195"/>
    </row>
    <row r="11" spans="1:7" ht="15" customHeight="1" x14ac:dyDescent="0.25">
      <c r="A11" s="195" t="s">
        <v>452</v>
      </c>
      <c r="B11" s="195"/>
      <c r="C11" s="195"/>
      <c r="D11" s="195"/>
      <c r="E11" s="195"/>
      <c r="F11" s="195"/>
      <c r="G11" s="195"/>
    </row>
    <row r="12" spans="1:7" ht="15" customHeight="1" x14ac:dyDescent="0.25">
      <c r="A12" s="196" t="s">
        <v>453</v>
      </c>
      <c r="B12" s="196"/>
      <c r="C12" s="196"/>
      <c r="D12" s="196"/>
      <c r="E12" s="196"/>
      <c r="F12" s="196"/>
      <c r="G12" s="196"/>
    </row>
    <row r="13" spans="1:7" ht="15" customHeight="1" x14ac:dyDescent="0.25">
      <c r="A13" s="196" t="s">
        <v>454</v>
      </c>
      <c r="B13" s="196"/>
      <c r="C13" s="196"/>
      <c r="D13" s="196"/>
      <c r="E13" s="196"/>
      <c r="F13" s="196"/>
      <c r="G13" s="196"/>
    </row>
    <row r="14" spans="1:7" ht="15" customHeight="1" x14ac:dyDescent="0.25">
      <c r="A14" s="196" t="s">
        <v>455</v>
      </c>
      <c r="B14" s="196"/>
      <c r="C14" s="196"/>
      <c r="D14" s="196"/>
      <c r="E14" s="196"/>
      <c r="F14" s="196"/>
      <c r="G14" s="196"/>
    </row>
    <row r="15" spans="1:7" ht="322.14999999999998" customHeight="1" x14ac:dyDescent="0.25">
      <c r="A15" s="196" t="s">
        <v>443</v>
      </c>
      <c r="B15" s="196"/>
      <c r="C15" s="196"/>
      <c r="D15" s="196"/>
      <c r="E15" s="196"/>
      <c r="F15" s="196"/>
      <c r="G15" s="196"/>
    </row>
    <row r="16" spans="1:7" ht="15" customHeight="1" x14ac:dyDescent="0.25">
      <c r="A16" s="196"/>
      <c r="B16" s="196"/>
      <c r="C16" s="196"/>
      <c r="D16" s="196"/>
      <c r="E16" s="196"/>
      <c r="F16" s="196"/>
      <c r="G16" s="196"/>
    </row>
    <row r="17" spans="1:7" ht="62.45" customHeight="1" x14ac:dyDescent="0.25">
      <c r="A17" s="196" t="s">
        <v>444</v>
      </c>
      <c r="B17" s="196"/>
      <c r="C17" s="196"/>
      <c r="D17" s="196"/>
      <c r="E17" s="196"/>
      <c r="F17" s="196"/>
      <c r="G17" s="196"/>
    </row>
    <row r="18" spans="1:7" ht="15" customHeight="1" x14ac:dyDescent="0.25">
      <c r="A18" s="196"/>
      <c r="B18" s="196"/>
      <c r="C18" s="196"/>
      <c r="D18" s="196"/>
      <c r="E18" s="196"/>
      <c r="F18" s="196"/>
      <c r="G18" s="196"/>
    </row>
    <row r="19" spans="1:7" ht="58.15" customHeight="1" x14ac:dyDescent="0.25">
      <c r="A19" s="196" t="s">
        <v>445</v>
      </c>
      <c r="B19" s="196"/>
      <c r="C19" s="196"/>
      <c r="D19" s="196"/>
      <c r="E19" s="196"/>
      <c r="F19" s="196"/>
      <c r="G19" s="196"/>
    </row>
    <row r="20" spans="1:7" ht="55.15" customHeight="1" x14ac:dyDescent="0.25">
      <c r="A20" s="196" t="s">
        <v>446</v>
      </c>
      <c r="B20" s="196"/>
      <c r="C20" s="196"/>
      <c r="D20" s="196"/>
      <c r="E20" s="196"/>
      <c r="F20" s="196"/>
      <c r="G20" s="196"/>
    </row>
    <row r="21" spans="1:7" ht="30" customHeight="1" x14ac:dyDescent="0.25">
      <c r="A21" s="196" t="s">
        <v>447</v>
      </c>
      <c r="B21" s="196"/>
      <c r="C21" s="196"/>
      <c r="D21" s="196"/>
      <c r="E21" s="196"/>
      <c r="F21" s="196"/>
      <c r="G21" s="196"/>
    </row>
    <row r="22" spans="1:7" ht="277.89999999999998" customHeight="1" x14ac:dyDescent="0.25">
      <c r="A22" s="195" t="s">
        <v>448</v>
      </c>
      <c r="B22" s="195"/>
      <c r="C22" s="195" t="s">
        <v>449</v>
      </c>
      <c r="D22" s="195"/>
      <c r="E22" s="159"/>
      <c r="F22" s="159"/>
      <c r="G22" s="159"/>
    </row>
    <row r="23" spans="1:7" ht="15" customHeight="1" x14ac:dyDescent="0.25">
      <c r="A23" s="195"/>
      <c r="B23" s="195"/>
      <c r="C23" s="195"/>
      <c r="D23" s="195"/>
      <c r="E23" s="159"/>
      <c r="F23" s="159"/>
      <c r="G23" s="159"/>
    </row>
  </sheetData>
  <sheetProtection sheet="1" objects="1" scenarios="1"/>
  <mergeCells count="22">
    <mergeCell ref="A7:G7"/>
    <mergeCell ref="A2:G2"/>
    <mergeCell ref="A3:G3"/>
    <mergeCell ref="A4:G4"/>
    <mergeCell ref="A5:G5"/>
    <mergeCell ref="A9:G9"/>
    <mergeCell ref="A10:G10"/>
    <mergeCell ref="A11:G11"/>
    <mergeCell ref="A12:G12"/>
    <mergeCell ref="A13:G13"/>
    <mergeCell ref="A16:G16"/>
    <mergeCell ref="A17:G17"/>
    <mergeCell ref="A18:G18"/>
    <mergeCell ref="A14:G14"/>
    <mergeCell ref="A15:G15"/>
    <mergeCell ref="A23:B23"/>
    <mergeCell ref="C23:D23"/>
    <mergeCell ref="A19:G19"/>
    <mergeCell ref="A20:G20"/>
    <mergeCell ref="A21:G21"/>
    <mergeCell ref="A22:B22"/>
    <mergeCell ref="C22:D2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18"/>
  <sheetViews>
    <sheetView tabSelected="1" topLeftCell="A250" zoomScale="70" zoomScaleNormal="70" workbookViewId="0">
      <selection activeCell="A270" sqref="A270:F270"/>
    </sheetView>
  </sheetViews>
  <sheetFormatPr baseColWidth="10" defaultColWidth="0" defaultRowHeight="15.75" zeroHeight="1" x14ac:dyDescent="0.25"/>
  <cols>
    <col min="1" max="1" width="30.5703125" style="109" customWidth="1"/>
    <col min="2" max="2" width="50.7109375" style="16" customWidth="1"/>
    <col min="3" max="3" width="31" style="16" customWidth="1"/>
    <col min="4" max="4" width="14.5703125" style="16" customWidth="1"/>
    <col min="5" max="5" width="42" style="16" customWidth="1"/>
    <col min="6" max="6" width="26.85546875" style="16" customWidth="1"/>
    <col min="7" max="7" width="11.42578125" style="16" customWidth="1"/>
    <col min="8" max="8" width="11.42578125" style="16" hidden="1" customWidth="1"/>
    <col min="9" max="16384" width="11.42578125" style="16" hidden="1"/>
  </cols>
  <sheetData>
    <row r="1" spans="1:18" x14ac:dyDescent="0.25">
      <c r="A1" s="329" t="s">
        <v>571</v>
      </c>
      <c r="B1" s="329"/>
      <c r="C1" s="329"/>
      <c r="D1" s="329"/>
      <c r="E1" s="329"/>
      <c r="F1" s="329"/>
      <c r="G1" s="73"/>
      <c r="H1" s="15"/>
      <c r="I1" s="15"/>
      <c r="J1" s="15"/>
      <c r="K1" s="15"/>
      <c r="L1" s="15"/>
      <c r="M1" s="15"/>
      <c r="N1" s="15"/>
      <c r="O1" s="15"/>
      <c r="P1" s="15"/>
      <c r="Q1" s="15"/>
    </row>
    <row r="2" spans="1:18" x14ac:dyDescent="0.25"/>
    <row r="3" spans="1:18" x14ac:dyDescent="0.25">
      <c r="A3" s="292" t="s">
        <v>0</v>
      </c>
      <c r="B3" s="292"/>
      <c r="C3" s="292"/>
      <c r="D3" s="292"/>
      <c r="E3" s="292"/>
      <c r="F3" s="292"/>
      <c r="G3"/>
    </row>
    <row r="4" spans="1:18" s="18" customFormat="1" ht="16.5" thickBot="1" x14ac:dyDescent="0.3">
      <c r="A4" s="17"/>
      <c r="B4" s="17"/>
      <c r="C4" s="17"/>
      <c r="D4" s="16"/>
      <c r="E4" s="16"/>
      <c r="F4" s="16"/>
      <c r="G4"/>
      <c r="H4" s="16"/>
      <c r="I4" s="16"/>
      <c r="J4" s="16"/>
      <c r="K4" s="16"/>
      <c r="L4" s="16"/>
      <c r="M4" s="16"/>
      <c r="N4" s="16"/>
      <c r="O4" s="16"/>
      <c r="P4" s="16"/>
      <c r="Q4" s="16"/>
    </row>
    <row r="5" spans="1:18" x14ac:dyDescent="0.25">
      <c r="A5" s="303" t="s">
        <v>407</v>
      </c>
      <c r="B5" s="304"/>
      <c r="C5" s="331" t="s">
        <v>582</v>
      </c>
      <c r="D5" s="332"/>
      <c r="E5" s="332"/>
      <c r="F5" s="333"/>
      <c r="G5"/>
      <c r="H5" s="18"/>
      <c r="I5" s="18"/>
      <c r="J5" s="18"/>
    </row>
    <row r="6" spans="1:18" x14ac:dyDescent="0.25">
      <c r="A6" s="305" t="s">
        <v>6</v>
      </c>
      <c r="B6" s="306"/>
      <c r="C6" s="223" t="s">
        <v>583</v>
      </c>
      <c r="D6" s="224"/>
      <c r="E6" s="224"/>
      <c r="F6" s="225"/>
      <c r="G6" s="138"/>
      <c r="H6" s="18"/>
      <c r="I6" s="18"/>
      <c r="J6" s="18"/>
    </row>
    <row r="7" spans="1:18" ht="46.5" customHeight="1" x14ac:dyDescent="0.25">
      <c r="A7" s="305" t="s">
        <v>7</v>
      </c>
      <c r="B7" s="306"/>
      <c r="C7" s="311" t="s">
        <v>1</v>
      </c>
      <c r="D7" s="312"/>
      <c r="E7" s="312"/>
      <c r="F7" s="313"/>
      <c r="G7" s="138"/>
      <c r="H7" s="18"/>
      <c r="I7" s="18"/>
      <c r="J7" s="18"/>
    </row>
    <row r="8" spans="1:18" ht="27" customHeight="1" x14ac:dyDescent="0.25">
      <c r="A8" s="305" t="s">
        <v>2</v>
      </c>
      <c r="B8" s="306"/>
      <c r="C8" s="226" t="s">
        <v>584</v>
      </c>
      <c r="D8" s="227"/>
      <c r="E8" s="227"/>
      <c r="F8" s="228"/>
      <c r="G8"/>
      <c r="H8" s="18"/>
      <c r="I8" s="18"/>
      <c r="J8" s="18"/>
    </row>
    <row r="9" spans="1:18" x14ac:dyDescent="0.25">
      <c r="A9" s="305" t="s">
        <v>3</v>
      </c>
      <c r="B9" s="306"/>
      <c r="C9" s="367" t="s">
        <v>225</v>
      </c>
      <c r="D9" s="368"/>
      <c r="E9" s="368"/>
      <c r="F9" s="369"/>
      <c r="G9"/>
      <c r="H9" s="18"/>
      <c r="I9" s="18"/>
      <c r="J9" s="18"/>
    </row>
    <row r="10" spans="1:18" x14ac:dyDescent="0.25">
      <c r="A10" s="311" t="s">
        <v>69</v>
      </c>
      <c r="B10" s="313"/>
      <c r="C10" s="367" t="s">
        <v>69</v>
      </c>
      <c r="D10" s="368"/>
      <c r="E10" s="368"/>
      <c r="F10" s="369"/>
      <c r="G10"/>
      <c r="H10" s="18"/>
      <c r="I10" s="18"/>
      <c r="J10" s="18"/>
    </row>
    <row r="11" spans="1:18" ht="42.75" customHeight="1" x14ac:dyDescent="0.25">
      <c r="A11" s="305" t="s">
        <v>427</v>
      </c>
      <c r="B11" s="306"/>
      <c r="C11" s="370" t="s">
        <v>524</v>
      </c>
      <c r="D11" s="298"/>
      <c r="E11" s="298"/>
      <c r="F11" s="299"/>
      <c r="G11"/>
      <c r="H11"/>
      <c r="I11" s="18"/>
      <c r="J11" s="18"/>
    </row>
    <row r="12" spans="1:18" x14ac:dyDescent="0.25">
      <c r="A12" s="311" t="s">
        <v>408</v>
      </c>
      <c r="B12" s="313"/>
      <c r="C12" s="324" t="s">
        <v>585</v>
      </c>
      <c r="D12" s="325"/>
      <c r="E12" s="325"/>
      <c r="F12" s="326"/>
      <c r="G12"/>
      <c r="H12"/>
      <c r="I12" s="18"/>
      <c r="J12" s="18"/>
    </row>
    <row r="13" spans="1:18" x14ac:dyDescent="0.25">
      <c r="A13" s="305" t="s">
        <v>409</v>
      </c>
      <c r="B13" s="307"/>
      <c r="C13" s="314" t="s">
        <v>56</v>
      </c>
      <c r="D13" s="315"/>
      <c r="E13" s="315"/>
      <c r="F13" s="64" t="s">
        <v>60</v>
      </c>
      <c r="G13"/>
      <c r="H13"/>
      <c r="I13"/>
      <c r="J13"/>
      <c r="K13"/>
      <c r="L13"/>
      <c r="M13"/>
      <c r="N13"/>
      <c r="O13"/>
      <c r="P13"/>
      <c r="Q13"/>
      <c r="R13"/>
    </row>
    <row r="14" spans="1:18" x14ac:dyDescent="0.25">
      <c r="A14" s="308"/>
      <c r="B14" s="307"/>
      <c r="C14" s="316" t="s">
        <v>57</v>
      </c>
      <c r="D14" s="317"/>
      <c r="E14" s="317"/>
      <c r="F14" s="65" t="s">
        <v>59</v>
      </c>
      <c r="G14"/>
      <c r="H14"/>
      <c r="I14"/>
      <c r="J14"/>
      <c r="K14"/>
      <c r="L14"/>
      <c r="M14"/>
      <c r="N14"/>
      <c r="O14"/>
      <c r="P14"/>
      <c r="Q14"/>
      <c r="R14"/>
    </row>
    <row r="15" spans="1:18" x14ac:dyDescent="0.25">
      <c r="A15" s="308"/>
      <c r="B15" s="307"/>
      <c r="C15" s="316" t="s">
        <v>569</v>
      </c>
      <c r="D15" s="317"/>
      <c r="E15" s="317"/>
      <c r="F15" s="184"/>
      <c r="G15"/>
      <c r="H15"/>
      <c r="I15"/>
      <c r="J15"/>
      <c r="K15"/>
      <c r="L15"/>
      <c r="M15"/>
      <c r="N15"/>
      <c r="O15"/>
      <c r="P15"/>
      <c r="Q15"/>
      <c r="R15"/>
    </row>
    <row r="16" spans="1:18" x14ac:dyDescent="0.25">
      <c r="A16" s="308"/>
      <c r="B16" s="307"/>
      <c r="C16" s="316" t="s">
        <v>58</v>
      </c>
      <c r="D16" s="317"/>
      <c r="E16" s="317"/>
      <c r="F16" s="65" t="s">
        <v>60</v>
      </c>
      <c r="G16"/>
      <c r="H16"/>
      <c r="I16"/>
      <c r="J16"/>
      <c r="K16"/>
      <c r="L16"/>
      <c r="M16"/>
      <c r="N16"/>
      <c r="O16"/>
      <c r="P16"/>
      <c r="Q16"/>
      <c r="R16"/>
    </row>
    <row r="17" spans="1:12" ht="18.75" customHeight="1" x14ac:dyDescent="0.25">
      <c r="A17" s="305" t="s">
        <v>422</v>
      </c>
      <c r="B17" s="306"/>
      <c r="C17" s="66"/>
      <c r="D17" s="318" t="s">
        <v>76</v>
      </c>
      <c r="E17" s="319"/>
      <c r="F17" s="320"/>
      <c r="G17"/>
      <c r="H17"/>
      <c r="I17" s="18"/>
      <c r="J17" s="18"/>
    </row>
    <row r="18" spans="1:12" x14ac:dyDescent="0.25">
      <c r="A18" s="305"/>
      <c r="B18" s="306"/>
      <c r="C18" s="66"/>
      <c r="D18" s="321" t="s">
        <v>77</v>
      </c>
      <c r="E18" s="322"/>
      <c r="F18" s="323"/>
      <c r="G18"/>
      <c r="H18"/>
      <c r="I18" s="18"/>
      <c r="J18" s="18"/>
    </row>
    <row r="19" spans="1:12" ht="16.5" thickBot="1" x14ac:dyDescent="0.3">
      <c r="A19" s="309"/>
      <c r="B19" s="310"/>
      <c r="C19" s="67" t="s">
        <v>79</v>
      </c>
      <c r="D19" s="231" t="s">
        <v>60</v>
      </c>
      <c r="E19" s="232"/>
      <c r="F19" s="233"/>
      <c r="G19"/>
      <c r="H19"/>
      <c r="I19" s="18"/>
      <c r="J19" s="18"/>
    </row>
    <row r="20" spans="1:12" x14ac:dyDescent="0.25">
      <c r="A20" s="34"/>
      <c r="B20" s="19"/>
      <c r="C20" s="19"/>
      <c r="G20"/>
    </row>
    <row r="21" spans="1:12" x14ac:dyDescent="0.25">
      <c r="I21" s="20"/>
    </row>
    <row r="22" spans="1:12" ht="18.75" customHeight="1" x14ac:dyDescent="0.25">
      <c r="A22" s="157" t="s">
        <v>174</v>
      </c>
      <c r="B22" s="69"/>
      <c r="C22" s="21"/>
      <c r="D22" s="21"/>
      <c r="E22" s="21"/>
      <c r="F22" s="21"/>
      <c r="H22" s="18"/>
      <c r="I22" s="18"/>
      <c r="J22" s="18"/>
      <c r="K22" s="18"/>
      <c r="L22" s="18"/>
    </row>
    <row r="23" spans="1:12" x14ac:dyDescent="0.25">
      <c r="H23" s="18"/>
      <c r="I23" s="18"/>
      <c r="J23" s="18"/>
      <c r="K23" s="18"/>
      <c r="L23" s="18"/>
    </row>
    <row r="24" spans="1:12" x14ac:dyDescent="0.25">
      <c r="A24" s="111" t="s">
        <v>410</v>
      </c>
      <c r="B24" s="22"/>
      <c r="C24" s="21"/>
      <c r="D24" s="21"/>
      <c r="E24" s="21"/>
      <c r="F24" s="21"/>
      <c r="H24" s="18"/>
      <c r="I24" s="18"/>
      <c r="J24" s="18"/>
      <c r="K24" s="18"/>
      <c r="L24" s="18"/>
    </row>
    <row r="25" spans="1:12" ht="18.75" customHeight="1" x14ac:dyDescent="0.25">
      <c r="A25" s="114"/>
      <c r="B25" s="93" t="s">
        <v>142</v>
      </c>
      <c r="C25" s="94"/>
      <c r="D25" s="94"/>
      <c r="E25" s="94"/>
      <c r="F25" s="95"/>
      <c r="H25" s="18"/>
      <c r="I25" s="18"/>
      <c r="J25" s="18"/>
      <c r="K25" s="18"/>
      <c r="L25" s="18"/>
    </row>
    <row r="26" spans="1:12" ht="18.75" customHeight="1" x14ac:dyDescent="0.25">
      <c r="A26" s="181" t="s">
        <v>79</v>
      </c>
      <c r="B26" s="158" t="s">
        <v>568</v>
      </c>
      <c r="C26" s="94"/>
      <c r="D26" s="94"/>
      <c r="E26" s="94"/>
      <c r="F26" s="95"/>
      <c r="H26" s="18"/>
      <c r="I26" s="18"/>
      <c r="J26" s="18"/>
      <c r="K26" s="18"/>
      <c r="L26" s="18"/>
    </row>
    <row r="27" spans="1:12" ht="18.75" customHeight="1" x14ac:dyDescent="0.25">
      <c r="A27" s="114"/>
      <c r="B27" s="158" t="s">
        <v>143</v>
      </c>
      <c r="C27" s="94"/>
      <c r="D27" s="94"/>
      <c r="E27" s="94"/>
      <c r="F27" s="95"/>
      <c r="H27" s="18"/>
      <c r="I27" s="18"/>
      <c r="J27" s="18"/>
      <c r="K27" s="18"/>
      <c r="L27" s="18"/>
    </row>
    <row r="28" spans="1:12" x14ac:dyDescent="0.25">
      <c r="H28" s="18"/>
      <c r="I28" s="18"/>
      <c r="J28" s="18"/>
      <c r="K28" s="18"/>
      <c r="L28" s="18"/>
    </row>
    <row r="29" spans="1:12" ht="18" customHeight="1" x14ac:dyDescent="0.25">
      <c r="A29" s="112" t="s">
        <v>17</v>
      </c>
      <c r="B29" s="22"/>
      <c r="C29" s="21"/>
      <c r="D29" s="21"/>
      <c r="E29" s="21"/>
      <c r="F29" s="21"/>
      <c r="H29" s="18"/>
      <c r="I29" s="18"/>
      <c r="J29" s="18"/>
      <c r="K29" s="18"/>
      <c r="L29" s="18"/>
    </row>
    <row r="30" spans="1:12" x14ac:dyDescent="0.25">
      <c r="A30" s="234" t="s">
        <v>18</v>
      </c>
      <c r="B30" s="234"/>
      <c r="C30" s="327"/>
      <c r="D30" s="327"/>
      <c r="E30" s="327"/>
      <c r="F30" s="327"/>
      <c r="H30" s="18"/>
      <c r="I30" s="18"/>
      <c r="J30" s="18"/>
      <c r="K30" s="18"/>
      <c r="L30" s="18"/>
    </row>
    <row r="31" spans="1:12" x14ac:dyDescent="0.25"/>
    <row r="32" spans="1:12" ht="25.5" customHeight="1" x14ac:dyDescent="0.25">
      <c r="A32" s="113" t="s">
        <v>411</v>
      </c>
      <c r="B32" s="22"/>
      <c r="C32" s="21"/>
      <c r="D32" s="21"/>
      <c r="E32" s="21"/>
    </row>
    <row r="33" spans="1:8" ht="18.75" customHeight="1" x14ac:dyDescent="0.25">
      <c r="A33" s="110"/>
      <c r="B33" s="27" t="s">
        <v>80</v>
      </c>
      <c r="D33" s="110"/>
      <c r="E33" s="26" t="s">
        <v>150</v>
      </c>
    </row>
    <row r="34" spans="1:8" ht="18.75" customHeight="1" x14ac:dyDescent="0.25">
      <c r="A34" s="110"/>
      <c r="B34" s="27" t="s">
        <v>81</v>
      </c>
      <c r="D34" s="68"/>
      <c r="E34" s="26" t="s">
        <v>89</v>
      </c>
      <c r="H34" s="18"/>
    </row>
    <row r="35" spans="1:8" ht="18.75" customHeight="1" x14ac:dyDescent="0.25">
      <c r="A35" s="110"/>
      <c r="B35" s="27" t="s">
        <v>82</v>
      </c>
      <c r="D35" s="68"/>
      <c r="E35" s="26" t="s">
        <v>90</v>
      </c>
    </row>
    <row r="36" spans="1:8" ht="18.75" customHeight="1" x14ac:dyDescent="0.25">
      <c r="A36" s="110"/>
      <c r="B36" s="27" t="s">
        <v>83</v>
      </c>
      <c r="D36" s="68"/>
      <c r="E36" s="26" t="s">
        <v>151</v>
      </c>
    </row>
    <row r="37" spans="1:8" ht="18.75" customHeight="1" x14ac:dyDescent="0.25">
      <c r="A37" s="110" t="s">
        <v>79</v>
      </c>
      <c r="B37" s="27" t="s">
        <v>84</v>
      </c>
      <c r="D37" s="68"/>
      <c r="E37" s="26" t="s">
        <v>91</v>
      </c>
    </row>
    <row r="38" spans="1:8" ht="18.75" customHeight="1" x14ac:dyDescent="0.25">
      <c r="A38" s="110"/>
      <c r="B38" s="27" t="s">
        <v>85</v>
      </c>
      <c r="D38" s="68"/>
      <c r="E38" s="26" t="s">
        <v>92</v>
      </c>
    </row>
    <row r="39" spans="1:8" ht="18.75" customHeight="1" x14ac:dyDescent="0.25">
      <c r="A39" s="110"/>
      <c r="B39" s="27" t="s">
        <v>86</v>
      </c>
      <c r="D39" s="68"/>
      <c r="E39" s="26" t="s">
        <v>93</v>
      </c>
    </row>
    <row r="40" spans="1:8" ht="24" customHeight="1" x14ac:dyDescent="0.25">
      <c r="A40" s="110"/>
      <c r="B40" s="27" t="s">
        <v>87</v>
      </c>
      <c r="D40" s="68"/>
      <c r="E40" s="26" t="s">
        <v>94</v>
      </c>
    </row>
    <row r="41" spans="1:8" ht="24" customHeight="1" x14ac:dyDescent="0.25">
      <c r="A41" s="110"/>
      <c r="B41" s="26" t="s">
        <v>88</v>
      </c>
      <c r="D41" s="68"/>
      <c r="E41" s="28" t="s">
        <v>224</v>
      </c>
    </row>
    <row r="42" spans="1:8" ht="18.75" customHeight="1" x14ac:dyDescent="0.25">
      <c r="A42" s="110"/>
      <c r="B42" s="26" t="s">
        <v>149</v>
      </c>
      <c r="D42" s="68"/>
      <c r="E42" s="26" t="s">
        <v>578</v>
      </c>
    </row>
    <row r="43" spans="1:8" ht="18.75" customHeight="1" x14ac:dyDescent="0.25">
      <c r="A43" s="162"/>
      <c r="B43" s="162"/>
      <c r="D43"/>
      <c r="E43"/>
    </row>
    <row r="44" spans="1:8" x14ac:dyDescent="0.25">
      <c r="A44" s="113" t="s">
        <v>424</v>
      </c>
      <c r="B44" s="21"/>
      <c r="C44" s="21"/>
      <c r="D44" s="21"/>
      <c r="E44" s="21"/>
      <c r="F44" s="21"/>
      <c r="G44" s="18"/>
    </row>
    <row r="45" spans="1:8" ht="60.75" customHeight="1" x14ac:dyDescent="0.25">
      <c r="A45" s="229"/>
      <c r="B45" s="229"/>
      <c r="C45" s="229"/>
      <c r="D45" s="229"/>
      <c r="E45" s="229"/>
      <c r="F45" s="229"/>
    </row>
    <row r="46" spans="1:8" x14ac:dyDescent="0.25"/>
    <row r="47" spans="1:8" x14ac:dyDescent="0.25">
      <c r="A47" s="157" t="s">
        <v>175</v>
      </c>
      <c r="B47" s="21"/>
      <c r="C47" s="21"/>
      <c r="D47" s="21"/>
      <c r="E47" s="21"/>
      <c r="F47" s="21"/>
    </row>
    <row r="48" spans="1:8" ht="33.75" customHeight="1" x14ac:dyDescent="0.25">
      <c r="A48" s="200" t="s">
        <v>428</v>
      </c>
      <c r="B48" s="201"/>
      <c r="C48" s="201"/>
      <c r="D48" s="201"/>
      <c r="E48" s="201"/>
      <c r="F48" s="201"/>
    </row>
    <row r="49" spans="1:6" x14ac:dyDescent="0.25"/>
    <row r="50" spans="1:6" ht="31.15" customHeight="1" x14ac:dyDescent="0.25">
      <c r="A50" s="110"/>
      <c r="B50" s="205" t="s">
        <v>459</v>
      </c>
      <c r="C50" s="205"/>
      <c r="D50" s="205"/>
      <c r="E50" s="205"/>
      <c r="F50" s="205"/>
    </row>
    <row r="51" spans="1:6" ht="30" customHeight="1" x14ac:dyDescent="0.25">
      <c r="A51" s="110"/>
      <c r="B51" s="205" t="s">
        <v>460</v>
      </c>
      <c r="C51" s="205"/>
      <c r="D51" s="205"/>
      <c r="E51" s="205"/>
      <c r="F51" s="205"/>
    </row>
    <row r="52" spans="1:6" ht="18.75" customHeight="1" x14ac:dyDescent="0.25">
      <c r="A52" s="110"/>
      <c r="B52" s="205" t="s">
        <v>95</v>
      </c>
      <c r="C52" s="205"/>
      <c r="D52" s="205"/>
      <c r="E52" s="205"/>
      <c r="F52" s="205"/>
    </row>
    <row r="53" spans="1:6" ht="31.15" customHeight="1" x14ac:dyDescent="0.25">
      <c r="A53" s="110"/>
      <c r="B53" s="205" t="s">
        <v>461</v>
      </c>
      <c r="C53" s="205"/>
      <c r="D53" s="205"/>
      <c r="E53" s="205"/>
      <c r="F53" s="205"/>
    </row>
    <row r="54" spans="1:6" ht="18.75" customHeight="1" x14ac:dyDescent="0.25">
      <c r="A54" s="110" t="s">
        <v>79</v>
      </c>
      <c r="B54" s="205" t="s">
        <v>462</v>
      </c>
      <c r="C54" s="205"/>
      <c r="D54" s="205"/>
      <c r="E54" s="205"/>
      <c r="F54" s="205"/>
    </row>
    <row r="55" spans="1:6" ht="18.75" customHeight="1" x14ac:dyDescent="0.25">
      <c r="A55" s="110"/>
      <c r="B55" s="205" t="s">
        <v>463</v>
      </c>
      <c r="C55" s="205"/>
      <c r="D55" s="205"/>
      <c r="E55" s="205"/>
      <c r="F55" s="205"/>
    </row>
    <row r="56" spans="1:6" ht="18.75" customHeight="1" x14ac:dyDescent="0.25">
      <c r="A56" s="110"/>
      <c r="B56" s="205" t="s">
        <v>464</v>
      </c>
      <c r="C56" s="205"/>
      <c r="D56" s="205"/>
      <c r="E56" s="205"/>
      <c r="F56" s="205"/>
    </row>
    <row r="57" spans="1:6" ht="34.9" customHeight="1" x14ac:dyDescent="0.25">
      <c r="A57" s="110"/>
      <c r="B57" s="205" t="s">
        <v>465</v>
      </c>
      <c r="C57" s="205"/>
      <c r="D57" s="205"/>
      <c r="E57" s="205"/>
      <c r="F57" s="205"/>
    </row>
    <row r="58" spans="1:6" ht="47.45" customHeight="1" x14ac:dyDescent="0.25">
      <c r="A58" s="110"/>
      <c r="B58" s="205" t="s">
        <v>466</v>
      </c>
      <c r="C58" s="205"/>
      <c r="D58" s="205"/>
      <c r="E58" s="205"/>
      <c r="F58" s="205"/>
    </row>
    <row r="59" spans="1:6" ht="41.45" customHeight="1" x14ac:dyDescent="0.25">
      <c r="A59" s="110"/>
      <c r="B59" s="205" t="s">
        <v>467</v>
      </c>
      <c r="C59" s="205"/>
      <c r="D59" s="205"/>
      <c r="E59" s="205"/>
      <c r="F59" s="205"/>
    </row>
    <row r="60" spans="1:6" x14ac:dyDescent="0.25"/>
    <row r="61" spans="1:6" x14ac:dyDescent="0.25">
      <c r="A61" s="157" t="s">
        <v>176</v>
      </c>
      <c r="B61" s="21"/>
      <c r="C61" s="21"/>
      <c r="D61" s="21"/>
      <c r="E61" s="21"/>
      <c r="F61" s="21"/>
    </row>
    <row r="62" spans="1:6" ht="36" customHeight="1" x14ac:dyDescent="0.25">
      <c r="A62" s="200" t="s">
        <v>425</v>
      </c>
      <c r="B62" s="201"/>
      <c r="C62" s="201"/>
      <c r="D62" s="201"/>
      <c r="E62" s="201"/>
      <c r="F62" s="201"/>
    </row>
    <row r="63" spans="1:6" x14ac:dyDescent="0.25"/>
    <row r="64" spans="1:6" ht="15.6" customHeight="1" x14ac:dyDescent="0.25">
      <c r="A64" s="110"/>
      <c r="B64" s="206" t="s">
        <v>246</v>
      </c>
      <c r="C64" s="207" t="s">
        <v>242</v>
      </c>
      <c r="D64" s="207" t="s">
        <v>242</v>
      </c>
      <c r="E64" s="207" t="s">
        <v>242</v>
      </c>
      <c r="F64" s="328" t="s">
        <v>242</v>
      </c>
    </row>
    <row r="65" spans="1:6" ht="38.1" customHeight="1" x14ac:dyDescent="0.25">
      <c r="A65" s="110"/>
      <c r="B65" s="206" t="s">
        <v>187</v>
      </c>
      <c r="C65" s="207" t="s">
        <v>240</v>
      </c>
      <c r="D65" s="207" t="s">
        <v>240</v>
      </c>
      <c r="E65" s="207" t="s">
        <v>240</v>
      </c>
      <c r="F65" s="328" t="s">
        <v>240</v>
      </c>
    </row>
    <row r="66" spans="1:6" ht="38.1" customHeight="1" x14ac:dyDescent="0.25">
      <c r="A66" s="110"/>
      <c r="B66" s="206" t="s">
        <v>239</v>
      </c>
      <c r="C66" s="207" t="s">
        <v>241</v>
      </c>
      <c r="D66" s="207" t="s">
        <v>241</v>
      </c>
      <c r="E66" s="207" t="s">
        <v>241</v>
      </c>
      <c r="F66" s="328" t="s">
        <v>241</v>
      </c>
    </row>
    <row r="67" spans="1:6" ht="38.1" customHeight="1" x14ac:dyDescent="0.25">
      <c r="A67" s="110"/>
      <c r="B67" s="206" t="s">
        <v>188</v>
      </c>
      <c r="C67" s="207" t="s">
        <v>243</v>
      </c>
      <c r="D67" s="207" t="s">
        <v>243</v>
      </c>
      <c r="E67" s="207" t="s">
        <v>243</v>
      </c>
      <c r="F67" s="328" t="s">
        <v>243</v>
      </c>
    </row>
    <row r="68" spans="1:6" ht="15.6" customHeight="1" x14ac:dyDescent="0.25">
      <c r="A68" s="110"/>
      <c r="B68" s="206" t="s">
        <v>189</v>
      </c>
      <c r="C68" s="207" t="s">
        <v>244</v>
      </c>
      <c r="D68" s="207" t="s">
        <v>244</v>
      </c>
      <c r="E68" s="207" t="s">
        <v>244</v>
      </c>
      <c r="F68" s="328" t="s">
        <v>244</v>
      </c>
    </row>
    <row r="69" spans="1:6" ht="38.1" customHeight="1" x14ac:dyDescent="0.25">
      <c r="A69" s="110"/>
      <c r="B69" s="206" t="s">
        <v>190</v>
      </c>
      <c r="C69" s="207" t="s">
        <v>245</v>
      </c>
      <c r="D69" s="207" t="s">
        <v>245</v>
      </c>
      <c r="E69" s="207" t="s">
        <v>245</v>
      </c>
      <c r="F69" s="328" t="s">
        <v>245</v>
      </c>
    </row>
    <row r="70" spans="1:6" ht="48" customHeight="1" x14ac:dyDescent="0.25">
      <c r="A70" s="110"/>
      <c r="B70" s="205" t="s">
        <v>257</v>
      </c>
      <c r="C70" s="205" t="s">
        <v>247</v>
      </c>
      <c r="D70" s="205" t="s">
        <v>247</v>
      </c>
      <c r="E70" s="205" t="s">
        <v>247</v>
      </c>
      <c r="F70" s="205" t="s">
        <v>247</v>
      </c>
    </row>
    <row r="71" spans="1:6" x14ac:dyDescent="0.25">
      <c r="A71" s="110"/>
      <c r="B71" s="205" t="s">
        <v>191</v>
      </c>
      <c r="C71" s="205" t="s">
        <v>248</v>
      </c>
      <c r="D71" s="205" t="s">
        <v>248</v>
      </c>
      <c r="E71" s="205" t="s">
        <v>248</v>
      </c>
      <c r="F71" s="205" t="s">
        <v>248</v>
      </c>
    </row>
    <row r="72" spans="1:6" ht="38.1" customHeight="1" x14ac:dyDescent="0.25">
      <c r="A72" s="110"/>
      <c r="B72" s="205" t="s">
        <v>258</v>
      </c>
      <c r="C72" s="205" t="s">
        <v>249</v>
      </c>
      <c r="D72" s="205" t="s">
        <v>249</v>
      </c>
      <c r="E72" s="205" t="s">
        <v>249</v>
      </c>
      <c r="F72" s="205" t="s">
        <v>249</v>
      </c>
    </row>
    <row r="73" spans="1:6" x14ac:dyDescent="0.25">
      <c r="A73" s="110"/>
      <c r="B73" s="205" t="s">
        <v>192</v>
      </c>
      <c r="C73" s="205" t="s">
        <v>250</v>
      </c>
      <c r="D73" s="205" t="s">
        <v>250</v>
      </c>
      <c r="E73" s="205" t="s">
        <v>250</v>
      </c>
      <c r="F73" s="205" t="s">
        <v>250</v>
      </c>
    </row>
    <row r="74" spans="1:6" ht="38.1" customHeight="1" x14ac:dyDescent="0.25">
      <c r="A74" s="110"/>
      <c r="B74" s="205" t="s">
        <v>193</v>
      </c>
      <c r="C74" s="205" t="s">
        <v>251</v>
      </c>
      <c r="D74" s="205" t="s">
        <v>251</v>
      </c>
      <c r="E74" s="205" t="s">
        <v>251</v>
      </c>
      <c r="F74" s="205" t="s">
        <v>251</v>
      </c>
    </row>
    <row r="75" spans="1:6" ht="38.1" customHeight="1" x14ac:dyDescent="0.25">
      <c r="A75" s="110"/>
      <c r="B75" s="205" t="s">
        <v>194</v>
      </c>
      <c r="C75" s="205" t="s">
        <v>252</v>
      </c>
      <c r="D75" s="205" t="s">
        <v>252</v>
      </c>
      <c r="E75" s="205" t="s">
        <v>252</v>
      </c>
      <c r="F75" s="205" t="s">
        <v>252</v>
      </c>
    </row>
    <row r="76" spans="1:6" ht="38.1" customHeight="1" x14ac:dyDescent="0.25">
      <c r="A76" s="110"/>
      <c r="B76" s="205" t="s">
        <v>195</v>
      </c>
      <c r="C76" s="205" t="s">
        <v>253</v>
      </c>
      <c r="D76" s="205" t="s">
        <v>253</v>
      </c>
      <c r="E76" s="205" t="s">
        <v>253</v>
      </c>
      <c r="F76" s="205" t="s">
        <v>253</v>
      </c>
    </row>
    <row r="77" spans="1:6" ht="38.1" customHeight="1" x14ac:dyDescent="0.25">
      <c r="A77" s="110"/>
      <c r="B77" s="205" t="s">
        <v>259</v>
      </c>
      <c r="C77" s="205" t="s">
        <v>254</v>
      </c>
      <c r="D77" s="205" t="s">
        <v>254</v>
      </c>
      <c r="E77" s="205" t="s">
        <v>254</v>
      </c>
      <c r="F77" s="205" t="s">
        <v>254</v>
      </c>
    </row>
    <row r="78" spans="1:6" ht="38.1" customHeight="1" x14ac:dyDescent="0.25">
      <c r="A78" s="110"/>
      <c r="B78" s="205" t="s">
        <v>196</v>
      </c>
      <c r="C78" s="205" t="s">
        <v>255</v>
      </c>
      <c r="D78" s="205" t="s">
        <v>255</v>
      </c>
      <c r="E78" s="205" t="s">
        <v>255</v>
      </c>
      <c r="F78" s="205" t="s">
        <v>255</v>
      </c>
    </row>
    <row r="79" spans="1:6" ht="49.5" customHeight="1" x14ac:dyDescent="0.25">
      <c r="A79" s="110"/>
      <c r="B79" s="205" t="s">
        <v>260</v>
      </c>
      <c r="C79" s="205" t="s">
        <v>256</v>
      </c>
      <c r="D79" s="205" t="s">
        <v>256</v>
      </c>
      <c r="E79" s="205" t="s">
        <v>256</v>
      </c>
      <c r="F79" s="205" t="s">
        <v>256</v>
      </c>
    </row>
    <row r="80" spans="1:6" ht="38.1" customHeight="1" x14ac:dyDescent="0.25">
      <c r="A80" s="110"/>
      <c r="B80" s="205" t="s">
        <v>269</v>
      </c>
      <c r="C80" s="205" t="s">
        <v>261</v>
      </c>
      <c r="D80" s="205" t="s">
        <v>261</v>
      </c>
      <c r="E80" s="205" t="s">
        <v>261</v>
      </c>
      <c r="F80" s="205" t="s">
        <v>261</v>
      </c>
    </row>
    <row r="81" spans="1:6" x14ac:dyDescent="0.25">
      <c r="A81" s="110"/>
      <c r="B81" s="205" t="s">
        <v>270</v>
      </c>
      <c r="C81" s="205" t="s">
        <v>262</v>
      </c>
      <c r="D81" s="205" t="s">
        <v>262</v>
      </c>
      <c r="E81" s="205" t="s">
        <v>262</v>
      </c>
      <c r="F81" s="205" t="s">
        <v>262</v>
      </c>
    </row>
    <row r="82" spans="1:6" x14ac:dyDescent="0.25">
      <c r="A82" s="110"/>
      <c r="B82" s="205" t="s">
        <v>271</v>
      </c>
      <c r="C82" s="205" t="s">
        <v>263</v>
      </c>
      <c r="D82" s="205" t="s">
        <v>263</v>
      </c>
      <c r="E82" s="205" t="s">
        <v>263</v>
      </c>
      <c r="F82" s="205" t="s">
        <v>263</v>
      </c>
    </row>
    <row r="83" spans="1:6" ht="38.1" customHeight="1" x14ac:dyDescent="0.25">
      <c r="A83" s="110"/>
      <c r="B83" s="205" t="s">
        <v>197</v>
      </c>
      <c r="C83" s="205" t="s">
        <v>264</v>
      </c>
      <c r="D83" s="205" t="s">
        <v>264</v>
      </c>
      <c r="E83" s="205" t="s">
        <v>264</v>
      </c>
      <c r="F83" s="205" t="s">
        <v>264</v>
      </c>
    </row>
    <row r="84" spans="1:6" x14ac:dyDescent="0.25">
      <c r="A84" s="110"/>
      <c r="B84" s="205" t="s">
        <v>198</v>
      </c>
      <c r="C84" s="205" t="s">
        <v>265</v>
      </c>
      <c r="D84" s="205" t="s">
        <v>265</v>
      </c>
      <c r="E84" s="205" t="s">
        <v>265</v>
      </c>
      <c r="F84" s="205" t="s">
        <v>265</v>
      </c>
    </row>
    <row r="85" spans="1:6" x14ac:dyDescent="0.25">
      <c r="A85" s="110"/>
      <c r="B85" s="205" t="s">
        <v>199</v>
      </c>
      <c r="C85" s="205" t="s">
        <v>266</v>
      </c>
      <c r="D85" s="205" t="s">
        <v>266</v>
      </c>
      <c r="E85" s="205" t="s">
        <v>266</v>
      </c>
      <c r="F85" s="205" t="s">
        <v>266</v>
      </c>
    </row>
    <row r="86" spans="1:6" x14ac:dyDescent="0.25">
      <c r="A86" s="110"/>
      <c r="B86" s="205" t="s">
        <v>383</v>
      </c>
      <c r="C86" s="205" t="s">
        <v>267</v>
      </c>
      <c r="D86" s="205" t="s">
        <v>267</v>
      </c>
      <c r="E86" s="205" t="s">
        <v>267</v>
      </c>
      <c r="F86" s="205" t="s">
        <v>267</v>
      </c>
    </row>
    <row r="87" spans="1:6" ht="38.1" customHeight="1" x14ac:dyDescent="0.25">
      <c r="A87" s="110"/>
      <c r="B87" s="205" t="s">
        <v>384</v>
      </c>
      <c r="C87" s="205" t="s">
        <v>268</v>
      </c>
      <c r="D87" s="205" t="s">
        <v>268</v>
      </c>
      <c r="E87" s="205" t="s">
        <v>268</v>
      </c>
      <c r="F87" s="205" t="s">
        <v>268</v>
      </c>
    </row>
    <row r="88" spans="1:6" ht="35.1" customHeight="1" x14ac:dyDescent="0.25">
      <c r="A88" s="110"/>
      <c r="B88" s="205" t="s">
        <v>282</v>
      </c>
      <c r="C88" s="205" t="s">
        <v>272</v>
      </c>
      <c r="D88" s="205" t="s">
        <v>272</v>
      </c>
      <c r="E88" s="205" t="s">
        <v>272</v>
      </c>
      <c r="F88" s="205" t="s">
        <v>272</v>
      </c>
    </row>
    <row r="89" spans="1:6" x14ac:dyDescent="0.25">
      <c r="A89" s="110"/>
      <c r="B89" s="205" t="s">
        <v>200</v>
      </c>
      <c r="C89" s="205" t="s">
        <v>273</v>
      </c>
      <c r="D89" s="205" t="s">
        <v>273</v>
      </c>
      <c r="E89" s="205" t="s">
        <v>273</v>
      </c>
      <c r="F89" s="205" t="s">
        <v>273</v>
      </c>
    </row>
    <row r="90" spans="1:6" ht="38.1" customHeight="1" x14ac:dyDescent="0.25">
      <c r="A90" s="110"/>
      <c r="B90" s="205" t="s">
        <v>283</v>
      </c>
      <c r="C90" s="205" t="s">
        <v>274</v>
      </c>
      <c r="D90" s="205" t="s">
        <v>274</v>
      </c>
      <c r="E90" s="205" t="s">
        <v>274</v>
      </c>
      <c r="F90" s="205" t="s">
        <v>274</v>
      </c>
    </row>
    <row r="91" spans="1:6" ht="38.1" customHeight="1" x14ac:dyDescent="0.25">
      <c r="A91" s="110"/>
      <c r="B91" s="205" t="s">
        <v>201</v>
      </c>
      <c r="C91" s="205" t="s">
        <v>275</v>
      </c>
      <c r="D91" s="205" t="s">
        <v>275</v>
      </c>
      <c r="E91" s="205" t="s">
        <v>275</v>
      </c>
      <c r="F91" s="205" t="s">
        <v>275</v>
      </c>
    </row>
    <row r="92" spans="1:6" ht="38.1" customHeight="1" x14ac:dyDescent="0.25">
      <c r="A92" s="110"/>
      <c r="B92" s="205" t="s">
        <v>284</v>
      </c>
      <c r="C92" s="205" t="s">
        <v>276</v>
      </c>
      <c r="D92" s="205" t="s">
        <v>276</v>
      </c>
      <c r="E92" s="205" t="s">
        <v>276</v>
      </c>
      <c r="F92" s="205" t="s">
        <v>276</v>
      </c>
    </row>
    <row r="93" spans="1:6" ht="19.149999999999999" customHeight="1" x14ac:dyDescent="0.25">
      <c r="A93" s="110"/>
      <c r="B93" s="205" t="s">
        <v>285</v>
      </c>
      <c r="C93" s="205" t="s">
        <v>277</v>
      </c>
      <c r="D93" s="205" t="s">
        <v>277</v>
      </c>
      <c r="E93" s="205" t="s">
        <v>277</v>
      </c>
      <c r="F93" s="205" t="s">
        <v>277</v>
      </c>
    </row>
    <row r="94" spans="1:6" ht="38.1" customHeight="1" x14ac:dyDescent="0.25">
      <c r="A94" s="110"/>
      <c r="B94" s="205" t="s">
        <v>286</v>
      </c>
      <c r="C94" s="205" t="s">
        <v>278</v>
      </c>
      <c r="D94" s="205" t="s">
        <v>278</v>
      </c>
      <c r="E94" s="205" t="s">
        <v>278</v>
      </c>
      <c r="F94" s="205" t="s">
        <v>278</v>
      </c>
    </row>
    <row r="95" spans="1:6" ht="38.1" customHeight="1" x14ac:dyDescent="0.25">
      <c r="A95" s="110"/>
      <c r="B95" s="205" t="s">
        <v>202</v>
      </c>
      <c r="C95" s="205" t="s">
        <v>279</v>
      </c>
      <c r="D95" s="205" t="s">
        <v>279</v>
      </c>
      <c r="E95" s="205" t="s">
        <v>279</v>
      </c>
      <c r="F95" s="205" t="s">
        <v>279</v>
      </c>
    </row>
    <row r="96" spans="1:6" ht="70.5" customHeight="1" x14ac:dyDescent="0.25">
      <c r="A96" s="110"/>
      <c r="B96" s="205" t="s">
        <v>287</v>
      </c>
      <c r="C96" s="205" t="s">
        <v>280</v>
      </c>
      <c r="D96" s="205" t="s">
        <v>280</v>
      </c>
      <c r="E96" s="205" t="s">
        <v>280</v>
      </c>
      <c r="F96" s="205" t="s">
        <v>280</v>
      </c>
    </row>
    <row r="97" spans="1:6" ht="38.1" customHeight="1" x14ac:dyDescent="0.25">
      <c r="A97" s="110"/>
      <c r="B97" s="205" t="s">
        <v>288</v>
      </c>
      <c r="C97" s="205" t="s">
        <v>281</v>
      </c>
      <c r="D97" s="205" t="s">
        <v>281</v>
      </c>
      <c r="E97" s="205" t="s">
        <v>281</v>
      </c>
      <c r="F97" s="205" t="s">
        <v>281</v>
      </c>
    </row>
    <row r="98" spans="1:6" x14ac:dyDescent="0.25">
      <c r="A98" s="110" t="s">
        <v>79</v>
      </c>
      <c r="B98" s="205" t="s">
        <v>298</v>
      </c>
      <c r="C98" s="205" t="s">
        <v>289</v>
      </c>
      <c r="D98" s="205" t="s">
        <v>289</v>
      </c>
      <c r="E98" s="205" t="s">
        <v>289</v>
      </c>
      <c r="F98" s="205" t="s">
        <v>289</v>
      </c>
    </row>
    <row r="99" spans="1:6" x14ac:dyDescent="0.25">
      <c r="A99" s="110" t="s">
        <v>79</v>
      </c>
      <c r="B99" s="205" t="s">
        <v>203</v>
      </c>
      <c r="C99" s="205" t="s">
        <v>290</v>
      </c>
      <c r="D99" s="205" t="s">
        <v>290</v>
      </c>
      <c r="E99" s="205" t="s">
        <v>290</v>
      </c>
      <c r="F99" s="205" t="s">
        <v>290</v>
      </c>
    </row>
    <row r="100" spans="1:6" x14ac:dyDescent="0.25">
      <c r="A100" s="110"/>
      <c r="B100" s="205" t="s">
        <v>299</v>
      </c>
      <c r="C100" s="205" t="s">
        <v>291</v>
      </c>
      <c r="D100" s="205" t="s">
        <v>291</v>
      </c>
      <c r="E100" s="205" t="s">
        <v>291</v>
      </c>
      <c r="F100" s="205" t="s">
        <v>291</v>
      </c>
    </row>
    <row r="101" spans="1:6" x14ac:dyDescent="0.25">
      <c r="A101" s="110"/>
      <c r="B101" s="205" t="s">
        <v>300</v>
      </c>
      <c r="C101" s="205" t="s">
        <v>292</v>
      </c>
      <c r="D101" s="205" t="s">
        <v>292</v>
      </c>
      <c r="E101" s="205" t="s">
        <v>292</v>
      </c>
      <c r="F101" s="205" t="s">
        <v>292</v>
      </c>
    </row>
    <row r="102" spans="1:6" x14ac:dyDescent="0.25">
      <c r="A102" s="110" t="s">
        <v>79</v>
      </c>
      <c r="B102" s="205" t="s">
        <v>301</v>
      </c>
      <c r="C102" s="205" t="s">
        <v>293</v>
      </c>
      <c r="D102" s="205" t="s">
        <v>293</v>
      </c>
      <c r="E102" s="205" t="s">
        <v>293</v>
      </c>
      <c r="F102" s="205" t="s">
        <v>293</v>
      </c>
    </row>
    <row r="103" spans="1:6" x14ac:dyDescent="0.25">
      <c r="A103" s="110"/>
      <c r="B103" s="205" t="s">
        <v>204</v>
      </c>
      <c r="C103" s="205" t="s">
        <v>294</v>
      </c>
      <c r="D103" s="205" t="s">
        <v>294</v>
      </c>
      <c r="E103" s="205" t="s">
        <v>294</v>
      </c>
      <c r="F103" s="205" t="s">
        <v>294</v>
      </c>
    </row>
    <row r="104" spans="1:6" x14ac:dyDescent="0.25">
      <c r="A104" s="110"/>
      <c r="B104" s="205" t="s">
        <v>205</v>
      </c>
      <c r="C104" s="205" t="s">
        <v>295</v>
      </c>
      <c r="D104" s="205" t="s">
        <v>295</v>
      </c>
      <c r="E104" s="205" t="s">
        <v>295</v>
      </c>
      <c r="F104" s="205" t="s">
        <v>295</v>
      </c>
    </row>
    <row r="105" spans="1:6" x14ac:dyDescent="0.25">
      <c r="A105" s="110"/>
      <c r="B105" s="205" t="s">
        <v>302</v>
      </c>
      <c r="C105" s="205" t="s">
        <v>296</v>
      </c>
      <c r="D105" s="205" t="s">
        <v>296</v>
      </c>
      <c r="E105" s="205" t="s">
        <v>296</v>
      </c>
      <c r="F105" s="205" t="s">
        <v>296</v>
      </c>
    </row>
    <row r="106" spans="1:6" x14ac:dyDescent="0.25">
      <c r="A106" s="110"/>
      <c r="B106" s="205" t="s">
        <v>303</v>
      </c>
      <c r="C106" s="205" t="s">
        <v>297</v>
      </c>
      <c r="D106" s="205" t="s">
        <v>297</v>
      </c>
      <c r="E106" s="205" t="s">
        <v>297</v>
      </c>
      <c r="F106" s="205" t="s">
        <v>297</v>
      </c>
    </row>
    <row r="107" spans="1:6" ht="38.1" customHeight="1" x14ac:dyDescent="0.25">
      <c r="A107" s="110"/>
      <c r="B107" s="205" t="s">
        <v>206</v>
      </c>
      <c r="C107" s="205" t="s">
        <v>304</v>
      </c>
      <c r="D107" s="205" t="s">
        <v>304</v>
      </c>
      <c r="E107" s="205" t="s">
        <v>304</v>
      </c>
      <c r="F107" s="205" t="s">
        <v>304</v>
      </c>
    </row>
    <row r="108" spans="1:6" ht="38.1" customHeight="1" x14ac:dyDescent="0.25">
      <c r="A108" s="110"/>
      <c r="B108" s="205" t="s">
        <v>315</v>
      </c>
      <c r="C108" s="205" t="s">
        <v>305</v>
      </c>
      <c r="D108" s="205" t="s">
        <v>305</v>
      </c>
      <c r="E108" s="205" t="s">
        <v>305</v>
      </c>
      <c r="F108" s="205" t="s">
        <v>305</v>
      </c>
    </row>
    <row r="109" spans="1:6" ht="49.5" customHeight="1" x14ac:dyDescent="0.25">
      <c r="A109" s="110"/>
      <c r="B109" s="205" t="s">
        <v>207</v>
      </c>
      <c r="C109" s="205" t="s">
        <v>306</v>
      </c>
      <c r="D109" s="205" t="s">
        <v>306</v>
      </c>
      <c r="E109" s="205" t="s">
        <v>306</v>
      </c>
      <c r="F109" s="205" t="s">
        <v>306</v>
      </c>
    </row>
    <row r="110" spans="1:6" ht="38.1" customHeight="1" x14ac:dyDescent="0.25">
      <c r="A110" s="110"/>
      <c r="B110" s="205" t="s">
        <v>208</v>
      </c>
      <c r="C110" s="205" t="s">
        <v>307</v>
      </c>
      <c r="D110" s="205" t="s">
        <v>307</v>
      </c>
      <c r="E110" s="205" t="s">
        <v>307</v>
      </c>
      <c r="F110" s="205" t="s">
        <v>307</v>
      </c>
    </row>
    <row r="111" spans="1:6" ht="38.1" customHeight="1" x14ac:dyDescent="0.25">
      <c r="A111" s="110"/>
      <c r="B111" s="205" t="s">
        <v>209</v>
      </c>
      <c r="C111" s="205" t="s">
        <v>308</v>
      </c>
      <c r="D111" s="205" t="s">
        <v>308</v>
      </c>
      <c r="E111" s="205" t="s">
        <v>308</v>
      </c>
      <c r="F111" s="205" t="s">
        <v>308</v>
      </c>
    </row>
    <row r="112" spans="1:6" ht="31.15" customHeight="1" x14ac:dyDescent="0.25">
      <c r="A112" s="110"/>
      <c r="B112" s="205" t="s">
        <v>210</v>
      </c>
      <c r="C112" s="205" t="s">
        <v>309</v>
      </c>
      <c r="D112" s="205" t="s">
        <v>309</v>
      </c>
      <c r="E112" s="205" t="s">
        <v>309</v>
      </c>
      <c r="F112" s="205" t="s">
        <v>309</v>
      </c>
    </row>
    <row r="113" spans="1:6" ht="38.1" customHeight="1" x14ac:dyDescent="0.25">
      <c r="A113" s="110"/>
      <c r="B113" s="205" t="s">
        <v>211</v>
      </c>
      <c r="C113" s="205" t="s">
        <v>310</v>
      </c>
      <c r="D113" s="205" t="s">
        <v>310</v>
      </c>
      <c r="E113" s="205" t="s">
        <v>310</v>
      </c>
      <c r="F113" s="205" t="s">
        <v>310</v>
      </c>
    </row>
    <row r="114" spans="1:6" ht="38.1" customHeight="1" x14ac:dyDescent="0.25">
      <c r="A114" s="110"/>
      <c r="B114" s="205" t="s">
        <v>212</v>
      </c>
      <c r="C114" s="205" t="s">
        <v>311</v>
      </c>
      <c r="D114" s="205" t="s">
        <v>311</v>
      </c>
      <c r="E114" s="205" t="s">
        <v>311</v>
      </c>
      <c r="F114" s="205" t="s">
        <v>311</v>
      </c>
    </row>
    <row r="115" spans="1:6" ht="38.1" customHeight="1" x14ac:dyDescent="0.25">
      <c r="A115" s="110"/>
      <c r="B115" s="205" t="s">
        <v>213</v>
      </c>
      <c r="C115" s="205" t="s">
        <v>312</v>
      </c>
      <c r="D115" s="205" t="s">
        <v>312</v>
      </c>
      <c r="E115" s="205" t="s">
        <v>312</v>
      </c>
      <c r="F115" s="205" t="s">
        <v>312</v>
      </c>
    </row>
    <row r="116" spans="1:6" ht="38.1" customHeight="1" x14ac:dyDescent="0.25">
      <c r="A116" s="110"/>
      <c r="B116" s="205" t="s">
        <v>214</v>
      </c>
      <c r="C116" s="205" t="s">
        <v>313</v>
      </c>
      <c r="D116" s="205" t="s">
        <v>313</v>
      </c>
      <c r="E116" s="205" t="s">
        <v>313</v>
      </c>
      <c r="F116" s="205" t="s">
        <v>313</v>
      </c>
    </row>
    <row r="117" spans="1:6" ht="38.1" customHeight="1" x14ac:dyDescent="0.25">
      <c r="A117" s="110"/>
      <c r="B117" s="205" t="s">
        <v>215</v>
      </c>
      <c r="C117" s="205" t="s">
        <v>314</v>
      </c>
      <c r="D117" s="205" t="s">
        <v>314</v>
      </c>
      <c r="E117" s="205" t="s">
        <v>314</v>
      </c>
      <c r="F117" s="205" t="s">
        <v>314</v>
      </c>
    </row>
    <row r="118" spans="1:6" ht="33" customHeight="1" x14ac:dyDescent="0.25">
      <c r="A118" s="110"/>
      <c r="B118" s="205" t="s">
        <v>323</v>
      </c>
      <c r="C118" s="205" t="s">
        <v>316</v>
      </c>
      <c r="D118" s="205" t="s">
        <v>316</v>
      </c>
      <c r="E118" s="205" t="s">
        <v>316</v>
      </c>
      <c r="F118" s="205" t="s">
        <v>316</v>
      </c>
    </row>
    <row r="119" spans="1:6" x14ac:dyDescent="0.25">
      <c r="A119" s="110"/>
      <c r="B119" s="205" t="s">
        <v>385</v>
      </c>
      <c r="C119" s="205" t="s">
        <v>317</v>
      </c>
      <c r="D119" s="205" t="s">
        <v>317</v>
      </c>
      <c r="E119" s="205" t="s">
        <v>317</v>
      </c>
      <c r="F119" s="205" t="s">
        <v>317</v>
      </c>
    </row>
    <row r="120" spans="1:6" x14ac:dyDescent="0.25">
      <c r="A120" s="110"/>
      <c r="B120" s="205" t="s">
        <v>324</v>
      </c>
      <c r="C120" s="205" t="s">
        <v>318</v>
      </c>
      <c r="D120" s="205" t="s">
        <v>318</v>
      </c>
      <c r="E120" s="205" t="s">
        <v>318</v>
      </c>
      <c r="F120" s="205" t="s">
        <v>318</v>
      </c>
    </row>
    <row r="121" spans="1:6" x14ac:dyDescent="0.25">
      <c r="A121" s="110"/>
      <c r="B121" s="205" t="s">
        <v>325</v>
      </c>
      <c r="C121" s="205" t="s">
        <v>319</v>
      </c>
      <c r="D121" s="205" t="s">
        <v>319</v>
      </c>
      <c r="E121" s="205" t="s">
        <v>319</v>
      </c>
      <c r="F121" s="205" t="s">
        <v>319</v>
      </c>
    </row>
    <row r="122" spans="1:6" x14ac:dyDescent="0.25">
      <c r="A122" s="110"/>
      <c r="B122" s="205" t="s">
        <v>326</v>
      </c>
      <c r="C122" s="205" t="s">
        <v>320</v>
      </c>
      <c r="D122" s="205" t="s">
        <v>320</v>
      </c>
      <c r="E122" s="205" t="s">
        <v>320</v>
      </c>
      <c r="F122" s="205" t="s">
        <v>320</v>
      </c>
    </row>
    <row r="123" spans="1:6" x14ac:dyDescent="0.25">
      <c r="A123" s="110"/>
      <c r="B123" s="202" t="s">
        <v>386</v>
      </c>
      <c r="C123" s="203" t="s">
        <v>321</v>
      </c>
      <c r="D123" s="203" t="s">
        <v>321</v>
      </c>
      <c r="E123" s="203" t="s">
        <v>321</v>
      </c>
      <c r="F123" s="204" t="s">
        <v>321</v>
      </c>
    </row>
    <row r="124" spans="1:6" x14ac:dyDescent="0.25">
      <c r="A124" s="110"/>
      <c r="B124" s="205" t="s">
        <v>387</v>
      </c>
      <c r="C124" s="205" t="s">
        <v>322</v>
      </c>
      <c r="D124" s="205" t="s">
        <v>322</v>
      </c>
      <c r="E124" s="205" t="s">
        <v>322</v>
      </c>
      <c r="F124" s="205" t="s">
        <v>322</v>
      </c>
    </row>
    <row r="125" spans="1:6" ht="52.5" customHeight="1" x14ac:dyDescent="0.25">
      <c r="A125" s="110"/>
      <c r="B125" s="205" t="s">
        <v>340</v>
      </c>
      <c r="C125" s="205" t="s">
        <v>327</v>
      </c>
      <c r="D125" s="205" t="s">
        <v>327</v>
      </c>
      <c r="E125" s="205" t="s">
        <v>327</v>
      </c>
      <c r="F125" s="205" t="s">
        <v>327</v>
      </c>
    </row>
    <row r="126" spans="1:6" x14ac:dyDescent="0.25">
      <c r="A126" s="110"/>
      <c r="B126" s="205" t="s">
        <v>341</v>
      </c>
      <c r="C126" s="205" t="s">
        <v>328</v>
      </c>
      <c r="D126" s="205" t="s">
        <v>328</v>
      </c>
      <c r="E126" s="205" t="s">
        <v>328</v>
      </c>
      <c r="F126" s="205" t="s">
        <v>328</v>
      </c>
    </row>
    <row r="127" spans="1:6" x14ac:dyDescent="0.25">
      <c r="A127" s="110"/>
      <c r="B127" s="205" t="s">
        <v>342</v>
      </c>
      <c r="C127" s="205" t="s">
        <v>329</v>
      </c>
      <c r="D127" s="205" t="s">
        <v>329</v>
      </c>
      <c r="E127" s="205" t="s">
        <v>329</v>
      </c>
      <c r="F127" s="205" t="s">
        <v>329</v>
      </c>
    </row>
    <row r="128" spans="1:6" ht="34.15" customHeight="1" x14ac:dyDescent="0.25">
      <c r="A128" s="110"/>
      <c r="B128" s="205" t="s">
        <v>343</v>
      </c>
      <c r="C128" s="205" t="s">
        <v>330</v>
      </c>
      <c r="D128" s="205" t="s">
        <v>330</v>
      </c>
      <c r="E128" s="205" t="s">
        <v>330</v>
      </c>
      <c r="F128" s="205" t="s">
        <v>330</v>
      </c>
    </row>
    <row r="129" spans="1:6" x14ac:dyDescent="0.25">
      <c r="A129" s="110"/>
      <c r="B129" s="205" t="s">
        <v>344</v>
      </c>
      <c r="C129" s="205" t="s">
        <v>331</v>
      </c>
      <c r="D129" s="205" t="s">
        <v>331</v>
      </c>
      <c r="E129" s="205" t="s">
        <v>331</v>
      </c>
      <c r="F129" s="205" t="s">
        <v>331</v>
      </c>
    </row>
    <row r="130" spans="1:6" ht="57.75" customHeight="1" x14ac:dyDescent="0.25">
      <c r="A130" s="110"/>
      <c r="B130" s="205" t="s">
        <v>345</v>
      </c>
      <c r="C130" s="205" t="s">
        <v>332</v>
      </c>
      <c r="D130" s="205" t="s">
        <v>332</v>
      </c>
      <c r="E130" s="205" t="s">
        <v>332</v>
      </c>
      <c r="F130" s="205" t="s">
        <v>332</v>
      </c>
    </row>
    <row r="131" spans="1:6" ht="54.75" customHeight="1" x14ac:dyDescent="0.25">
      <c r="A131" s="110"/>
      <c r="B131" s="205" t="s">
        <v>346</v>
      </c>
      <c r="C131" s="205" t="s">
        <v>333</v>
      </c>
      <c r="D131" s="205" t="s">
        <v>333</v>
      </c>
      <c r="E131" s="205" t="s">
        <v>333</v>
      </c>
      <c r="F131" s="205" t="s">
        <v>333</v>
      </c>
    </row>
    <row r="132" spans="1:6" ht="37.15" customHeight="1" x14ac:dyDescent="0.25">
      <c r="A132" s="110"/>
      <c r="B132" s="205" t="s">
        <v>347</v>
      </c>
      <c r="C132" s="205" t="s">
        <v>334</v>
      </c>
      <c r="D132" s="205" t="s">
        <v>334</v>
      </c>
      <c r="E132" s="205" t="s">
        <v>334</v>
      </c>
      <c r="F132" s="205" t="s">
        <v>334</v>
      </c>
    </row>
    <row r="133" spans="1:6" ht="49.9" customHeight="1" x14ac:dyDescent="0.25">
      <c r="A133" s="110"/>
      <c r="B133" s="205" t="s">
        <v>348</v>
      </c>
      <c r="C133" s="205" t="s">
        <v>335</v>
      </c>
      <c r="D133" s="205" t="s">
        <v>335</v>
      </c>
      <c r="E133" s="205" t="s">
        <v>335</v>
      </c>
      <c r="F133" s="205" t="s">
        <v>335</v>
      </c>
    </row>
    <row r="134" spans="1:6" ht="51.6" customHeight="1" x14ac:dyDescent="0.25">
      <c r="A134" s="110"/>
      <c r="B134" s="205" t="s">
        <v>349</v>
      </c>
      <c r="C134" s="205" t="s">
        <v>336</v>
      </c>
      <c r="D134" s="205" t="s">
        <v>336</v>
      </c>
      <c r="E134" s="205" t="s">
        <v>336</v>
      </c>
      <c r="F134" s="205" t="s">
        <v>336</v>
      </c>
    </row>
    <row r="135" spans="1:6" x14ac:dyDescent="0.25">
      <c r="A135" s="110"/>
      <c r="B135" s="205" t="s">
        <v>350</v>
      </c>
      <c r="C135" s="205" t="s">
        <v>337</v>
      </c>
      <c r="D135" s="205" t="s">
        <v>337</v>
      </c>
      <c r="E135" s="205" t="s">
        <v>337</v>
      </c>
      <c r="F135" s="205" t="s">
        <v>337</v>
      </c>
    </row>
    <row r="136" spans="1:6" x14ac:dyDescent="0.25">
      <c r="A136" s="110"/>
      <c r="B136" s="202" t="s">
        <v>351</v>
      </c>
      <c r="C136" s="203" t="s">
        <v>338</v>
      </c>
      <c r="D136" s="203" t="s">
        <v>338</v>
      </c>
      <c r="E136" s="203" t="s">
        <v>338</v>
      </c>
      <c r="F136" s="204" t="s">
        <v>338</v>
      </c>
    </row>
    <row r="137" spans="1:6" x14ac:dyDescent="0.25">
      <c r="A137" s="110"/>
      <c r="B137" s="202" t="s">
        <v>352</v>
      </c>
      <c r="C137" s="203" t="s">
        <v>339</v>
      </c>
      <c r="D137" s="203" t="s">
        <v>339</v>
      </c>
      <c r="E137" s="203" t="s">
        <v>339</v>
      </c>
      <c r="F137" s="204" t="s">
        <v>339</v>
      </c>
    </row>
    <row r="138" spans="1:6" x14ac:dyDescent="0.25">
      <c r="A138" s="110"/>
      <c r="B138" s="205" t="s">
        <v>363</v>
      </c>
      <c r="C138" s="205" t="s">
        <v>353</v>
      </c>
      <c r="D138" s="205" t="s">
        <v>353</v>
      </c>
      <c r="E138" s="205" t="s">
        <v>353</v>
      </c>
      <c r="F138" s="205" t="s">
        <v>353</v>
      </c>
    </row>
    <row r="139" spans="1:6" ht="35.450000000000003" customHeight="1" x14ac:dyDescent="0.25">
      <c r="A139" s="110"/>
      <c r="B139" s="205" t="s">
        <v>362</v>
      </c>
      <c r="C139" s="205" t="s">
        <v>354</v>
      </c>
      <c r="D139" s="205" t="s">
        <v>354</v>
      </c>
      <c r="E139" s="205" t="s">
        <v>354</v>
      </c>
      <c r="F139" s="205" t="s">
        <v>354</v>
      </c>
    </row>
    <row r="140" spans="1:6" ht="33" customHeight="1" x14ac:dyDescent="0.25">
      <c r="A140" s="110"/>
      <c r="B140" s="205" t="s">
        <v>364</v>
      </c>
      <c r="C140" s="205" t="s">
        <v>355</v>
      </c>
      <c r="D140" s="205" t="s">
        <v>355</v>
      </c>
      <c r="E140" s="205" t="s">
        <v>355</v>
      </c>
      <c r="F140" s="205" t="s">
        <v>355</v>
      </c>
    </row>
    <row r="141" spans="1:6" x14ac:dyDescent="0.25">
      <c r="A141" s="110"/>
      <c r="B141" s="205" t="s">
        <v>365</v>
      </c>
      <c r="C141" s="205" t="s">
        <v>356</v>
      </c>
      <c r="D141" s="205" t="s">
        <v>356</v>
      </c>
      <c r="E141" s="205" t="s">
        <v>356</v>
      </c>
      <c r="F141" s="205" t="s">
        <v>356</v>
      </c>
    </row>
    <row r="142" spans="1:6" x14ac:dyDescent="0.25">
      <c r="A142" s="110"/>
      <c r="B142" s="205" t="s">
        <v>366</v>
      </c>
      <c r="C142" s="205" t="s">
        <v>357</v>
      </c>
      <c r="D142" s="205" t="s">
        <v>357</v>
      </c>
      <c r="E142" s="205" t="s">
        <v>357</v>
      </c>
      <c r="F142" s="205" t="s">
        <v>357</v>
      </c>
    </row>
    <row r="143" spans="1:6" ht="32.450000000000003" customHeight="1" x14ac:dyDescent="0.25">
      <c r="A143" s="110"/>
      <c r="B143" s="205" t="s">
        <v>367</v>
      </c>
      <c r="C143" s="205" t="s">
        <v>358</v>
      </c>
      <c r="D143" s="205" t="s">
        <v>358</v>
      </c>
      <c r="E143" s="205" t="s">
        <v>358</v>
      </c>
      <c r="F143" s="205" t="s">
        <v>358</v>
      </c>
    </row>
    <row r="144" spans="1:6" x14ac:dyDescent="0.25">
      <c r="A144" s="110"/>
      <c r="B144" s="205" t="s">
        <v>368</v>
      </c>
      <c r="C144" s="205" t="s">
        <v>359</v>
      </c>
      <c r="D144" s="205" t="s">
        <v>359</v>
      </c>
      <c r="E144" s="205" t="s">
        <v>359</v>
      </c>
      <c r="F144" s="205" t="s">
        <v>359</v>
      </c>
    </row>
    <row r="145" spans="1:6" x14ac:dyDescent="0.25">
      <c r="A145" s="110"/>
      <c r="B145" s="205" t="s">
        <v>369</v>
      </c>
      <c r="C145" s="205" t="s">
        <v>360</v>
      </c>
      <c r="D145" s="205" t="s">
        <v>360</v>
      </c>
      <c r="E145" s="205" t="s">
        <v>360</v>
      </c>
      <c r="F145" s="205" t="s">
        <v>360</v>
      </c>
    </row>
    <row r="146" spans="1:6" ht="34.15" customHeight="1" x14ac:dyDescent="0.25">
      <c r="A146" s="110"/>
      <c r="B146" s="205" t="s">
        <v>370</v>
      </c>
      <c r="C146" s="205" t="s">
        <v>361</v>
      </c>
      <c r="D146" s="205" t="s">
        <v>361</v>
      </c>
      <c r="E146" s="205" t="s">
        <v>361</v>
      </c>
      <c r="F146" s="205" t="s">
        <v>361</v>
      </c>
    </row>
    <row r="147" spans="1:6" x14ac:dyDescent="0.25">
      <c r="A147" s="110"/>
      <c r="B147" s="205" t="s">
        <v>377</v>
      </c>
      <c r="C147" s="205" t="s">
        <v>371</v>
      </c>
      <c r="D147" s="205" t="s">
        <v>371</v>
      </c>
      <c r="E147" s="205" t="s">
        <v>371</v>
      </c>
      <c r="F147" s="205" t="s">
        <v>371</v>
      </c>
    </row>
    <row r="148" spans="1:6" x14ac:dyDescent="0.25">
      <c r="A148" s="110"/>
      <c r="B148" s="205" t="s">
        <v>378</v>
      </c>
      <c r="C148" s="205" t="s">
        <v>372</v>
      </c>
      <c r="D148" s="205" t="s">
        <v>372</v>
      </c>
      <c r="E148" s="205" t="s">
        <v>372</v>
      </c>
      <c r="F148" s="205" t="s">
        <v>372</v>
      </c>
    </row>
    <row r="149" spans="1:6" x14ac:dyDescent="0.25">
      <c r="A149" s="110"/>
      <c r="B149" s="205" t="s">
        <v>379</v>
      </c>
      <c r="C149" s="205" t="s">
        <v>373</v>
      </c>
      <c r="D149" s="205" t="s">
        <v>373</v>
      </c>
      <c r="E149" s="205" t="s">
        <v>373</v>
      </c>
      <c r="F149" s="205" t="s">
        <v>373</v>
      </c>
    </row>
    <row r="150" spans="1:6" x14ac:dyDescent="0.25">
      <c r="A150" s="110"/>
      <c r="B150" s="205" t="s">
        <v>380</v>
      </c>
      <c r="C150" s="205" t="s">
        <v>374</v>
      </c>
      <c r="D150" s="205" t="s">
        <v>374</v>
      </c>
      <c r="E150" s="205" t="s">
        <v>374</v>
      </c>
      <c r="F150" s="205" t="s">
        <v>374</v>
      </c>
    </row>
    <row r="151" spans="1:6" x14ac:dyDescent="0.25">
      <c r="A151" s="110"/>
      <c r="B151" s="205" t="s">
        <v>381</v>
      </c>
      <c r="C151" s="205" t="s">
        <v>375</v>
      </c>
      <c r="D151" s="205" t="s">
        <v>375</v>
      </c>
      <c r="E151" s="205" t="s">
        <v>375</v>
      </c>
      <c r="F151" s="205" t="s">
        <v>375</v>
      </c>
    </row>
    <row r="152" spans="1:6" x14ac:dyDescent="0.25">
      <c r="A152" s="110"/>
      <c r="B152" s="205" t="s">
        <v>382</v>
      </c>
      <c r="C152" s="205" t="s">
        <v>376</v>
      </c>
      <c r="D152" s="205" t="s">
        <v>376</v>
      </c>
      <c r="E152" s="205" t="s">
        <v>376</v>
      </c>
      <c r="F152" s="205" t="s">
        <v>376</v>
      </c>
    </row>
    <row r="153" spans="1:6" ht="15" customHeight="1" x14ac:dyDescent="0.25"/>
    <row r="154" spans="1:6" ht="19.5" customHeight="1" x14ac:dyDescent="0.25">
      <c r="A154" s="157" t="s">
        <v>177</v>
      </c>
      <c r="B154" s="21"/>
      <c r="C154" s="21"/>
      <c r="D154" s="21"/>
      <c r="E154" s="21"/>
      <c r="F154" s="21"/>
    </row>
    <row r="155" spans="1:6" ht="34.5" customHeight="1" x14ac:dyDescent="0.25">
      <c r="A155" s="200" t="s">
        <v>426</v>
      </c>
      <c r="B155" s="201"/>
      <c r="C155" s="201"/>
      <c r="D155" s="201"/>
      <c r="E155" s="201"/>
      <c r="F155" s="201"/>
    </row>
    <row r="156" spans="1:6" ht="16.5" thickBot="1" x14ac:dyDescent="0.3"/>
    <row r="157" spans="1:6" ht="54.95" customHeight="1" x14ac:dyDescent="0.25">
      <c r="A157" s="169"/>
      <c r="B157" s="364" t="s">
        <v>489</v>
      </c>
      <c r="C157" s="365"/>
      <c r="D157" s="365"/>
      <c r="E157" s="365"/>
      <c r="F157" s="366"/>
    </row>
    <row r="158" spans="1:6" ht="32.450000000000003" customHeight="1" x14ac:dyDescent="0.25">
      <c r="A158" s="120"/>
      <c r="B158" s="206" t="s">
        <v>468</v>
      </c>
      <c r="C158" s="207"/>
      <c r="D158" s="207"/>
      <c r="E158" s="207"/>
      <c r="F158" s="208"/>
    </row>
    <row r="159" spans="1:6" ht="15.6" customHeight="1" x14ac:dyDescent="0.25">
      <c r="A159" s="120"/>
      <c r="B159" s="206" t="s">
        <v>469</v>
      </c>
      <c r="C159" s="207"/>
      <c r="D159" s="207"/>
      <c r="E159" s="207"/>
      <c r="F159" s="208"/>
    </row>
    <row r="160" spans="1:6" ht="33" customHeight="1" x14ac:dyDescent="0.25">
      <c r="A160" s="120"/>
      <c r="B160" s="206" t="s">
        <v>470</v>
      </c>
      <c r="C160" s="207"/>
      <c r="D160" s="207"/>
      <c r="E160" s="207"/>
      <c r="F160" s="208"/>
    </row>
    <row r="161" spans="1:6" ht="15.6" customHeight="1" x14ac:dyDescent="0.25">
      <c r="A161" s="120"/>
      <c r="B161" s="206" t="s">
        <v>471</v>
      </c>
      <c r="C161" s="207"/>
      <c r="D161" s="207"/>
      <c r="E161" s="207"/>
      <c r="F161" s="208"/>
    </row>
    <row r="162" spans="1:6" ht="38.1" customHeight="1" x14ac:dyDescent="0.25">
      <c r="A162" s="120"/>
      <c r="B162" s="206" t="s">
        <v>490</v>
      </c>
      <c r="C162" s="207"/>
      <c r="D162" s="207"/>
      <c r="E162" s="207"/>
      <c r="F162" s="208"/>
    </row>
    <row r="163" spans="1:6" ht="38.1" customHeight="1" x14ac:dyDescent="0.25">
      <c r="A163" s="120"/>
      <c r="B163" s="206" t="s">
        <v>491</v>
      </c>
      <c r="C163" s="207"/>
      <c r="D163" s="207"/>
      <c r="E163" s="207"/>
      <c r="F163" s="208"/>
    </row>
    <row r="164" spans="1:6" ht="38.1" customHeight="1" x14ac:dyDescent="0.25">
      <c r="A164" s="120"/>
      <c r="B164" s="206" t="s">
        <v>472</v>
      </c>
      <c r="C164" s="207"/>
      <c r="D164" s="207"/>
      <c r="E164" s="207"/>
      <c r="F164" s="208"/>
    </row>
    <row r="165" spans="1:6" ht="38.1" customHeight="1" x14ac:dyDescent="0.25">
      <c r="A165" s="120"/>
      <c r="B165" s="206" t="s">
        <v>492</v>
      </c>
      <c r="C165" s="207"/>
      <c r="D165" s="207"/>
      <c r="E165" s="207"/>
      <c r="F165" s="208"/>
    </row>
    <row r="166" spans="1:6" ht="38.1" customHeight="1" x14ac:dyDescent="0.25">
      <c r="A166" s="120"/>
      <c r="B166" s="206" t="s">
        <v>493</v>
      </c>
      <c r="C166" s="207"/>
      <c r="D166" s="207"/>
      <c r="E166" s="207"/>
      <c r="F166" s="208"/>
    </row>
    <row r="167" spans="1:6" ht="38.1" customHeight="1" x14ac:dyDescent="0.25">
      <c r="A167" s="120"/>
      <c r="B167" s="206" t="s">
        <v>473</v>
      </c>
      <c r="C167" s="207"/>
      <c r="D167" s="207"/>
      <c r="E167" s="207"/>
      <c r="F167" s="208"/>
    </row>
    <row r="168" spans="1:6" ht="15.6" customHeight="1" x14ac:dyDescent="0.25">
      <c r="A168" s="120"/>
      <c r="B168" s="206" t="s">
        <v>474</v>
      </c>
      <c r="C168" s="207"/>
      <c r="D168" s="207"/>
      <c r="E168" s="207"/>
      <c r="F168" s="208"/>
    </row>
    <row r="169" spans="1:6" ht="38.1" customHeight="1" x14ac:dyDescent="0.25">
      <c r="A169" s="120"/>
      <c r="B169" s="206" t="s">
        <v>494</v>
      </c>
      <c r="C169" s="207"/>
      <c r="D169" s="207"/>
      <c r="E169" s="207"/>
      <c r="F169" s="208"/>
    </row>
    <row r="170" spans="1:6" ht="49.5" customHeight="1" x14ac:dyDescent="0.25">
      <c r="A170" s="120"/>
      <c r="B170" s="206" t="s">
        <v>495</v>
      </c>
      <c r="C170" s="207"/>
      <c r="D170" s="207"/>
      <c r="E170" s="207"/>
      <c r="F170" s="208"/>
    </row>
    <row r="171" spans="1:6" ht="38.1" customHeight="1" x14ac:dyDescent="0.25">
      <c r="A171" s="120"/>
      <c r="B171" s="206" t="s">
        <v>475</v>
      </c>
      <c r="C171" s="207"/>
      <c r="D171" s="207"/>
      <c r="E171" s="207"/>
      <c r="F171" s="208"/>
    </row>
    <row r="172" spans="1:6" ht="38.1" customHeight="1" x14ac:dyDescent="0.25">
      <c r="A172" s="120"/>
      <c r="B172" s="206" t="s">
        <v>476</v>
      </c>
      <c r="C172" s="207"/>
      <c r="D172" s="207"/>
      <c r="E172" s="207"/>
      <c r="F172" s="208"/>
    </row>
    <row r="173" spans="1:6" ht="15.6" customHeight="1" x14ac:dyDescent="0.25">
      <c r="A173" s="120"/>
      <c r="B173" s="206" t="s">
        <v>496</v>
      </c>
      <c r="C173" s="207"/>
      <c r="D173" s="207"/>
      <c r="E173" s="207"/>
      <c r="F173" s="208"/>
    </row>
    <row r="174" spans="1:6" ht="15.6" customHeight="1" x14ac:dyDescent="0.25">
      <c r="A174" s="120"/>
      <c r="B174" s="206" t="s">
        <v>477</v>
      </c>
      <c r="C174" s="207"/>
      <c r="D174" s="207"/>
      <c r="E174" s="207"/>
      <c r="F174" s="208"/>
    </row>
    <row r="175" spans="1:6" ht="47.25" customHeight="1" x14ac:dyDescent="0.25">
      <c r="A175" s="120" t="s">
        <v>79</v>
      </c>
      <c r="B175" s="206" t="s">
        <v>497</v>
      </c>
      <c r="C175" s="207"/>
      <c r="D175" s="207"/>
      <c r="E175" s="207"/>
      <c r="F175" s="208"/>
    </row>
    <row r="176" spans="1:6" ht="15.6" customHeight="1" x14ac:dyDescent="0.25">
      <c r="A176" s="120"/>
      <c r="B176" s="206" t="s">
        <v>498</v>
      </c>
      <c r="C176" s="207"/>
      <c r="D176" s="207"/>
      <c r="E176" s="207"/>
      <c r="F176" s="208"/>
    </row>
    <row r="177" spans="1:6" ht="15.6" customHeight="1" x14ac:dyDescent="0.25">
      <c r="A177" s="120"/>
      <c r="B177" s="206" t="s">
        <v>499</v>
      </c>
      <c r="C177" s="207"/>
      <c r="D177" s="207"/>
      <c r="E177" s="207"/>
      <c r="F177" s="208"/>
    </row>
    <row r="178" spans="1:6" ht="34.5" customHeight="1" x14ac:dyDescent="0.25">
      <c r="A178" s="120"/>
      <c r="B178" s="206" t="s">
        <v>500</v>
      </c>
      <c r="C178" s="207"/>
      <c r="D178" s="207"/>
      <c r="E178" s="207"/>
      <c r="F178" s="208"/>
    </row>
    <row r="179" spans="1:6" ht="15.6" customHeight="1" x14ac:dyDescent="0.25">
      <c r="A179" s="120"/>
      <c r="B179" s="206" t="s">
        <v>501</v>
      </c>
      <c r="C179" s="207"/>
      <c r="D179" s="207"/>
      <c r="E179" s="207"/>
      <c r="F179" s="208"/>
    </row>
    <row r="180" spans="1:6" ht="38.1" customHeight="1" x14ac:dyDescent="0.25">
      <c r="A180" s="120"/>
      <c r="B180" s="206" t="s">
        <v>502</v>
      </c>
      <c r="C180" s="207"/>
      <c r="D180" s="207"/>
      <c r="E180" s="207"/>
      <c r="F180" s="208"/>
    </row>
    <row r="181" spans="1:6" x14ac:dyDescent="0.25">
      <c r="A181" s="120"/>
      <c r="B181" s="206" t="s">
        <v>478</v>
      </c>
      <c r="C181" s="207"/>
      <c r="D181" s="207"/>
      <c r="E181" s="207"/>
      <c r="F181" s="208"/>
    </row>
    <row r="182" spans="1:6" ht="38.1" customHeight="1" x14ac:dyDescent="0.25">
      <c r="A182" s="120"/>
      <c r="B182" s="206" t="s">
        <v>479</v>
      </c>
      <c r="C182" s="207"/>
      <c r="D182" s="207"/>
      <c r="E182" s="207"/>
      <c r="F182" s="208"/>
    </row>
    <row r="183" spans="1:6" ht="38.1" customHeight="1" x14ac:dyDescent="0.25">
      <c r="A183" s="120"/>
      <c r="B183" s="206" t="s">
        <v>480</v>
      </c>
      <c r="C183" s="207"/>
      <c r="D183" s="207"/>
      <c r="E183" s="207"/>
      <c r="F183" s="208"/>
    </row>
    <row r="184" spans="1:6" ht="46.15" customHeight="1" x14ac:dyDescent="0.25">
      <c r="A184" s="120"/>
      <c r="B184" s="206" t="s">
        <v>481</v>
      </c>
      <c r="C184" s="207"/>
      <c r="D184" s="207"/>
      <c r="E184" s="207"/>
      <c r="F184" s="208"/>
    </row>
    <row r="185" spans="1:6" ht="38.1" customHeight="1" x14ac:dyDescent="0.25">
      <c r="A185" s="120"/>
      <c r="B185" s="206" t="s">
        <v>503</v>
      </c>
      <c r="C185" s="207"/>
      <c r="D185" s="207"/>
      <c r="E185" s="207"/>
      <c r="F185" s="208"/>
    </row>
    <row r="186" spans="1:6" ht="30.6" customHeight="1" x14ac:dyDescent="0.25">
      <c r="A186" s="120"/>
      <c r="B186" s="206" t="s">
        <v>504</v>
      </c>
      <c r="C186" s="207"/>
      <c r="D186" s="207"/>
      <c r="E186" s="207"/>
      <c r="F186" s="208"/>
    </row>
    <row r="187" spans="1:6" ht="38.1" customHeight="1" x14ac:dyDescent="0.25">
      <c r="A187" s="120"/>
      <c r="B187" s="206" t="s">
        <v>505</v>
      </c>
      <c r="C187" s="207"/>
      <c r="D187" s="207"/>
      <c r="E187" s="207"/>
      <c r="F187" s="208"/>
    </row>
    <row r="188" spans="1:6" x14ac:dyDescent="0.25">
      <c r="A188" s="120"/>
      <c r="B188" s="206" t="s">
        <v>511</v>
      </c>
      <c r="C188" s="207"/>
      <c r="D188" s="207"/>
      <c r="E188" s="207"/>
      <c r="F188" s="208"/>
    </row>
    <row r="189" spans="1:6" ht="15.6" customHeight="1" x14ac:dyDescent="0.25">
      <c r="A189" s="193" t="s">
        <v>79</v>
      </c>
      <c r="B189" s="206" t="s">
        <v>482</v>
      </c>
      <c r="C189" s="207"/>
      <c r="D189" s="207"/>
      <c r="E189" s="207"/>
      <c r="F189" s="208"/>
    </row>
    <row r="190" spans="1:6" ht="39.6" customHeight="1" x14ac:dyDescent="0.25">
      <c r="A190" s="120"/>
      <c r="B190" s="206" t="s">
        <v>506</v>
      </c>
      <c r="C190" s="207"/>
      <c r="D190" s="207"/>
      <c r="E190" s="207"/>
      <c r="F190" s="208"/>
    </row>
    <row r="191" spans="1:6" ht="15.6" customHeight="1" x14ac:dyDescent="0.25">
      <c r="A191" s="120"/>
      <c r="B191" s="206" t="s">
        <v>483</v>
      </c>
      <c r="C191" s="207"/>
      <c r="D191" s="207"/>
      <c r="E191" s="207"/>
      <c r="F191" s="208"/>
    </row>
    <row r="192" spans="1:6" ht="39.6" customHeight="1" x14ac:dyDescent="0.25">
      <c r="A192" s="120"/>
      <c r="B192" s="206" t="s">
        <v>507</v>
      </c>
      <c r="C192" s="207"/>
      <c r="D192" s="207"/>
      <c r="E192" s="207"/>
      <c r="F192" s="208"/>
    </row>
    <row r="193" spans="1:6" ht="15.6" customHeight="1" x14ac:dyDescent="0.25">
      <c r="A193" s="120"/>
      <c r="B193" s="206" t="s">
        <v>484</v>
      </c>
      <c r="C193" s="207"/>
      <c r="D193" s="207"/>
      <c r="E193" s="207"/>
      <c r="F193" s="208"/>
    </row>
    <row r="194" spans="1:6" x14ac:dyDescent="0.25">
      <c r="A194" s="120"/>
      <c r="B194" s="206" t="s">
        <v>485</v>
      </c>
      <c r="C194" s="207"/>
      <c r="D194" s="207"/>
      <c r="E194" s="207"/>
      <c r="F194" s="208"/>
    </row>
    <row r="195" spans="1:6" ht="15.6" customHeight="1" x14ac:dyDescent="0.25">
      <c r="A195" s="120"/>
      <c r="B195" s="206" t="s">
        <v>486</v>
      </c>
      <c r="C195" s="207"/>
      <c r="D195" s="207"/>
      <c r="E195" s="207"/>
      <c r="F195" s="208"/>
    </row>
    <row r="196" spans="1:6" ht="16.899999999999999" customHeight="1" x14ac:dyDescent="0.25">
      <c r="A196" s="120"/>
      <c r="B196" s="206" t="s">
        <v>487</v>
      </c>
      <c r="C196" s="207"/>
      <c r="D196" s="207"/>
      <c r="E196" s="207"/>
      <c r="F196" s="208"/>
    </row>
    <row r="197" spans="1:6" ht="15.6" customHeight="1" x14ac:dyDescent="0.25">
      <c r="A197" s="120"/>
      <c r="B197" s="206" t="s">
        <v>508</v>
      </c>
      <c r="C197" s="207"/>
      <c r="D197" s="207"/>
      <c r="E197" s="207"/>
      <c r="F197" s="208"/>
    </row>
    <row r="198" spans="1:6" ht="15.6" customHeight="1" x14ac:dyDescent="0.25">
      <c r="A198" s="120"/>
      <c r="B198" s="206" t="s">
        <v>488</v>
      </c>
      <c r="C198" s="207"/>
      <c r="D198" s="207"/>
      <c r="E198" s="207"/>
      <c r="F198" s="208"/>
    </row>
    <row r="199" spans="1:6" ht="33" customHeight="1" x14ac:dyDescent="0.25">
      <c r="A199" s="120"/>
      <c r="B199" s="206" t="s">
        <v>509</v>
      </c>
      <c r="C199" s="207"/>
      <c r="D199" s="207"/>
      <c r="E199" s="207"/>
      <c r="F199" s="208"/>
    </row>
    <row r="200" spans="1:6" ht="18.600000000000001" customHeight="1" thickBot="1" x14ac:dyDescent="0.3">
      <c r="A200" s="123"/>
      <c r="B200" s="235" t="s">
        <v>510</v>
      </c>
      <c r="C200" s="236"/>
      <c r="D200" s="236"/>
      <c r="E200" s="236"/>
      <c r="F200" s="237"/>
    </row>
    <row r="201" spans="1:6" x14ac:dyDescent="0.25"/>
    <row r="202" spans="1:6" ht="18" customHeight="1" x14ac:dyDescent="0.25">
      <c r="A202" s="157" t="s">
        <v>178</v>
      </c>
      <c r="B202" s="69"/>
      <c r="C202" s="21"/>
      <c r="D202" s="21"/>
      <c r="E202" s="21"/>
      <c r="F202" s="21"/>
    </row>
    <row r="203" spans="1:6" x14ac:dyDescent="0.25"/>
    <row r="204" spans="1:6" ht="32.450000000000003" customHeight="1" x14ac:dyDescent="0.25">
      <c r="A204" s="238" t="s">
        <v>21</v>
      </c>
      <c r="B204" s="238"/>
      <c r="C204" s="238"/>
      <c r="D204" s="238"/>
      <c r="E204" s="238"/>
      <c r="F204" s="238"/>
    </row>
    <row r="205" spans="1:6" ht="20.25" customHeight="1" x14ac:dyDescent="0.25">
      <c r="A205" s="212" t="s">
        <v>173</v>
      </c>
      <c r="B205" s="212"/>
      <c r="C205" s="212"/>
      <c r="D205" s="212"/>
      <c r="E205" s="212"/>
      <c r="F205" s="212"/>
    </row>
    <row r="206" spans="1:6" ht="20.25" customHeight="1" x14ac:dyDescent="0.25">
      <c r="A206" s="209" t="s">
        <v>423</v>
      </c>
      <c r="B206" s="209"/>
      <c r="C206" s="209"/>
      <c r="D206" s="209"/>
      <c r="E206" s="209"/>
      <c r="F206" s="209"/>
    </row>
    <row r="207" spans="1:6" s="29" customFormat="1" ht="189.75" customHeight="1" x14ac:dyDescent="0.25">
      <c r="A207" s="210" t="s">
        <v>605</v>
      </c>
      <c r="B207" s="210"/>
      <c r="C207" s="211"/>
      <c r="D207" s="211"/>
      <c r="E207" s="211"/>
      <c r="F207" s="211"/>
    </row>
    <row r="208" spans="1:6" x14ac:dyDescent="0.25"/>
    <row r="209" spans="1:17" x14ac:dyDescent="0.25">
      <c r="A209" s="153" t="s">
        <v>234</v>
      </c>
      <c r="B209" s="96"/>
      <c r="C209" s="97"/>
      <c r="D209" s="97"/>
      <c r="E209" s="97"/>
      <c r="F209" s="97"/>
    </row>
    <row r="210" spans="1:17" ht="39" customHeight="1" x14ac:dyDescent="0.25">
      <c r="A210" s="371" t="s">
        <v>233</v>
      </c>
      <c r="B210" s="371"/>
      <c r="C210" s="371"/>
      <c r="D210" s="371"/>
      <c r="E210" s="371"/>
      <c r="F210" s="371"/>
    </row>
    <row r="211" spans="1:17" x14ac:dyDescent="0.25">
      <c r="A211" s="212" t="s">
        <v>173</v>
      </c>
      <c r="B211" s="212"/>
      <c r="C211" s="212"/>
      <c r="D211" s="212"/>
      <c r="E211" s="212"/>
      <c r="F211" s="212"/>
    </row>
    <row r="212" spans="1:17" ht="20.25" customHeight="1" x14ac:dyDescent="0.25">
      <c r="A212" s="209" t="s">
        <v>423</v>
      </c>
      <c r="B212" s="209"/>
      <c r="C212" s="209"/>
      <c r="D212" s="209"/>
      <c r="E212" s="209"/>
      <c r="F212" s="209"/>
    </row>
    <row r="213" spans="1:17" ht="200.1" customHeight="1" x14ac:dyDescent="0.25">
      <c r="A213" s="334" t="s">
        <v>586</v>
      </c>
      <c r="B213" s="334"/>
      <c r="C213" s="334"/>
      <c r="D213" s="334"/>
      <c r="E213" s="334"/>
      <c r="F213" s="334"/>
    </row>
    <row r="214" spans="1:17" x14ac:dyDescent="0.25"/>
    <row r="215" spans="1:17" x14ac:dyDescent="0.25">
      <c r="A215" s="115" t="s">
        <v>412</v>
      </c>
      <c r="B215" s="71"/>
      <c r="C215" s="71"/>
      <c r="D215" s="71"/>
      <c r="E215" s="71"/>
      <c r="F215" s="71"/>
      <c r="G215" s="72"/>
      <c r="H215" s="72"/>
      <c r="I215" s="72"/>
      <c r="J215" s="72"/>
      <c r="K215" s="72"/>
      <c r="L215" s="72"/>
      <c r="M215" s="72"/>
      <c r="N215" s="72"/>
      <c r="O215" s="72"/>
      <c r="P215" s="72"/>
      <c r="Q215" s="72"/>
    </row>
    <row r="216" spans="1:17" ht="50.1" customHeight="1" x14ac:dyDescent="0.25">
      <c r="A216" s="230" t="s">
        <v>69</v>
      </c>
      <c r="B216" s="230"/>
      <c r="C216" s="230"/>
      <c r="D216" s="230"/>
      <c r="E216" s="230"/>
      <c r="F216" s="230"/>
    </row>
    <row r="217" spans="1:17" x14ac:dyDescent="0.25"/>
    <row r="218" spans="1:17" x14ac:dyDescent="0.25">
      <c r="A218" s="115" t="s">
        <v>62</v>
      </c>
      <c r="B218" s="21"/>
      <c r="C218" s="21"/>
      <c r="D218" s="21"/>
      <c r="E218" s="21"/>
      <c r="F218" s="21"/>
    </row>
    <row r="219" spans="1:17" ht="36" customHeight="1" x14ac:dyDescent="0.25">
      <c r="A219" s="372" t="s">
        <v>549</v>
      </c>
      <c r="B219" s="373"/>
      <c r="C219" s="373"/>
      <c r="D219" s="373"/>
      <c r="E219" s="373"/>
      <c r="F219" s="373"/>
    </row>
    <row r="220" spans="1:17" x14ac:dyDescent="0.25">
      <c r="A220" s="212" t="s">
        <v>173</v>
      </c>
      <c r="B220" s="212"/>
      <c r="C220" s="212"/>
      <c r="D220" s="212"/>
      <c r="E220" s="212"/>
      <c r="F220" s="212"/>
    </row>
    <row r="221" spans="1:17" ht="20.25" customHeight="1" x14ac:dyDescent="0.25">
      <c r="A221" s="209" t="s">
        <v>430</v>
      </c>
      <c r="B221" s="209"/>
      <c r="C221" s="209"/>
      <c r="D221" s="209"/>
      <c r="E221" s="209"/>
      <c r="F221" s="209"/>
    </row>
    <row r="222" spans="1:17" s="29" customFormat="1" ht="249.75" customHeight="1" x14ac:dyDescent="0.25">
      <c r="A222" s="272" t="s">
        <v>587</v>
      </c>
      <c r="B222" s="272"/>
      <c r="C222" s="272"/>
      <c r="D222" s="272"/>
      <c r="E222" s="272"/>
      <c r="F222" s="272"/>
    </row>
    <row r="223" spans="1:17" x14ac:dyDescent="0.25">
      <c r="A223" s="115" t="s">
        <v>22</v>
      </c>
      <c r="B223" s="21"/>
      <c r="C223" s="21"/>
      <c r="D223" s="21"/>
      <c r="E223" s="21"/>
      <c r="F223" s="21"/>
    </row>
    <row r="224" spans="1:17" x14ac:dyDescent="0.25"/>
    <row r="225" spans="1:6" x14ac:dyDescent="0.25">
      <c r="A225" s="157" t="s">
        <v>413</v>
      </c>
      <c r="B225" s="21"/>
      <c r="C225" s="21"/>
      <c r="D225" s="21"/>
      <c r="E225" s="21"/>
      <c r="F225" s="21"/>
    </row>
    <row r="226" spans="1:6" ht="16.5" thickBot="1" x14ac:dyDescent="0.3">
      <c r="A226" s="17"/>
      <c r="B226" s="18"/>
      <c r="C226" s="18"/>
      <c r="D226" s="18"/>
      <c r="E226" s="18"/>
      <c r="F226" s="18"/>
    </row>
    <row r="227" spans="1:6" x14ac:dyDescent="0.25">
      <c r="A227" s="116"/>
      <c r="B227" s="31"/>
      <c r="C227" s="32" t="s">
        <v>78</v>
      </c>
      <c r="D227" s="147"/>
      <c r="E227" s="148"/>
      <c r="F227" s="149"/>
    </row>
    <row r="228" spans="1:6" x14ac:dyDescent="0.25">
      <c r="A228" s="240" t="s">
        <v>23</v>
      </c>
      <c r="B228" s="100" t="s">
        <v>153</v>
      </c>
      <c r="C228" s="74" t="s">
        <v>79</v>
      </c>
      <c r="D228" s="150"/>
      <c r="E228" s="151"/>
      <c r="F228" s="152"/>
    </row>
    <row r="229" spans="1:6" ht="53.25" customHeight="1" x14ac:dyDescent="0.25">
      <c r="A229" s="241"/>
      <c r="B229" s="100" t="s">
        <v>152</v>
      </c>
      <c r="C229" s="74"/>
      <c r="D229" s="297"/>
      <c r="E229" s="298"/>
      <c r="F229" s="299"/>
    </row>
    <row r="230" spans="1:6" ht="45" customHeight="1" thickBot="1" x14ac:dyDescent="0.3">
      <c r="A230" s="242"/>
      <c r="B230" s="101" t="s">
        <v>406</v>
      </c>
      <c r="C230" s="75"/>
      <c r="D230" s="300"/>
      <c r="E230" s="301"/>
      <c r="F230" s="302"/>
    </row>
    <row r="231" spans="1:6" ht="27" customHeight="1" x14ac:dyDescent="0.25"/>
    <row r="232" spans="1:6" x14ac:dyDescent="0.25">
      <c r="A232" s="157" t="s">
        <v>414</v>
      </c>
      <c r="B232" s="21"/>
      <c r="C232" s="21"/>
      <c r="D232" s="21"/>
      <c r="E232" s="21"/>
      <c r="F232" s="21"/>
    </row>
    <row r="233" spans="1:6" x14ac:dyDescent="0.25">
      <c r="A233" s="117"/>
      <c r="B233" s="18"/>
      <c r="C233" s="18"/>
      <c r="D233" s="18"/>
      <c r="E233" s="18"/>
      <c r="F233" s="18"/>
    </row>
    <row r="234" spans="1:6" ht="30.75" customHeight="1" x14ac:dyDescent="0.25">
      <c r="A234" s="118"/>
      <c r="B234" s="33"/>
      <c r="C234" s="33"/>
      <c r="D234" s="165" t="s">
        <v>155</v>
      </c>
      <c r="E234" s="355" t="s">
        <v>429</v>
      </c>
      <c r="F234" s="356"/>
    </row>
    <row r="235" spans="1:6" ht="75" customHeight="1" x14ac:dyDescent="0.25">
      <c r="A235" s="350" t="s">
        <v>24</v>
      </c>
      <c r="B235" s="343" t="s">
        <v>431</v>
      </c>
      <c r="C235" s="343"/>
      <c r="D235" s="74"/>
      <c r="E235" s="243"/>
      <c r="F235" s="244"/>
    </row>
    <row r="236" spans="1:6" ht="36" customHeight="1" x14ac:dyDescent="0.25">
      <c r="A236" s="350"/>
      <c r="B236" s="343" t="s">
        <v>170</v>
      </c>
      <c r="C236" s="343"/>
      <c r="D236" s="74"/>
      <c r="E236" s="243"/>
      <c r="F236" s="244"/>
    </row>
    <row r="237" spans="1:6" ht="38.25" customHeight="1" x14ac:dyDescent="0.25">
      <c r="A237" s="350"/>
      <c r="B237" s="343" t="s">
        <v>171</v>
      </c>
      <c r="C237" s="343"/>
      <c r="D237" s="74"/>
      <c r="E237" s="243"/>
      <c r="F237" s="244"/>
    </row>
    <row r="238" spans="1:6" ht="36" customHeight="1" x14ac:dyDescent="0.25">
      <c r="A238" s="350"/>
      <c r="B238" s="343" t="s">
        <v>160</v>
      </c>
      <c r="C238" s="343"/>
      <c r="D238" s="74"/>
      <c r="E238" s="53"/>
      <c r="F238" s="23"/>
    </row>
    <row r="239" spans="1:6" x14ac:dyDescent="0.25">
      <c r="A239" s="350"/>
      <c r="B239" s="343" t="s">
        <v>123</v>
      </c>
      <c r="C239" s="343"/>
      <c r="D239" s="74"/>
      <c r="E239" s="243"/>
      <c r="F239" s="244"/>
    </row>
    <row r="240" spans="1:6" x14ac:dyDescent="0.25"/>
    <row r="241" spans="1:6" x14ac:dyDescent="0.25">
      <c r="A241" s="157" t="s">
        <v>432</v>
      </c>
      <c r="B241" s="69"/>
      <c r="C241" s="21"/>
      <c r="D241" s="21"/>
      <c r="E241" s="21"/>
      <c r="F241" s="21"/>
    </row>
    <row r="242" spans="1:6" ht="16.5" thickBot="1" x14ac:dyDescent="0.3">
      <c r="A242" s="17"/>
      <c r="B242" s="73"/>
      <c r="C242" s="18"/>
      <c r="D242" s="18"/>
      <c r="E242" s="18"/>
      <c r="F242" s="18"/>
    </row>
    <row r="243" spans="1:6" x14ac:dyDescent="0.25">
      <c r="A243" s="76"/>
      <c r="B243" s="77"/>
      <c r="C243" s="31"/>
      <c r="D243" s="31"/>
      <c r="E243" s="31"/>
      <c r="F243" s="54" t="s">
        <v>78</v>
      </c>
    </row>
    <row r="244" spans="1:6" ht="21.75" customHeight="1" x14ac:dyDescent="0.25">
      <c r="A244" s="351" t="s">
        <v>24</v>
      </c>
      <c r="B244" s="268" t="s">
        <v>144</v>
      </c>
      <c r="C244" s="268"/>
      <c r="D244" s="268"/>
      <c r="E244" s="268"/>
      <c r="F244" s="78"/>
    </row>
    <row r="245" spans="1:6" ht="21.75" customHeight="1" x14ac:dyDescent="0.25">
      <c r="A245" s="351"/>
      <c r="B245" s="268" t="s">
        <v>145</v>
      </c>
      <c r="C245" s="268"/>
      <c r="D245" s="268"/>
      <c r="E245" s="268"/>
      <c r="F245" s="78"/>
    </row>
    <row r="246" spans="1:6" ht="52.5" customHeight="1" x14ac:dyDescent="0.25">
      <c r="A246" s="351"/>
      <c r="B246" s="271" t="s">
        <v>146</v>
      </c>
      <c r="C246" s="271"/>
      <c r="D246" s="271"/>
      <c r="E246" s="271"/>
      <c r="F246" s="78"/>
    </row>
    <row r="247" spans="1:6" ht="34.5" customHeight="1" thickBot="1" x14ac:dyDescent="0.3">
      <c r="A247" s="352"/>
      <c r="B247" s="276" t="s">
        <v>147</v>
      </c>
      <c r="C247" s="276"/>
      <c r="D247" s="276"/>
      <c r="E247" s="276"/>
      <c r="F247" s="79"/>
    </row>
    <row r="248" spans="1:6" x14ac:dyDescent="0.25">
      <c r="A248" s="34"/>
      <c r="B248" s="34"/>
      <c r="C248" s="34"/>
    </row>
    <row r="249" spans="1:6" ht="67.5" customHeight="1" x14ac:dyDescent="0.25">
      <c r="A249" s="253" t="s">
        <v>579</v>
      </c>
      <c r="B249" s="253"/>
      <c r="C249" s="253"/>
      <c r="D249" s="253"/>
      <c r="E249" s="253"/>
      <c r="F249" s="253"/>
    </row>
    <row r="250" spans="1:6" x14ac:dyDescent="0.25">
      <c r="A250" s="113" t="s">
        <v>433</v>
      </c>
      <c r="B250" s="21"/>
      <c r="C250" s="21"/>
      <c r="D250" s="21"/>
      <c r="E250" s="21"/>
      <c r="F250" s="21"/>
    </row>
    <row r="251" spans="1:6" x14ac:dyDescent="0.25"/>
    <row r="252" spans="1:6" x14ac:dyDescent="0.25">
      <c r="A252" s="113" t="s">
        <v>25</v>
      </c>
      <c r="B252" s="25"/>
      <c r="C252" s="21"/>
      <c r="D252" s="21"/>
      <c r="E252" s="21"/>
      <c r="F252" s="21"/>
    </row>
    <row r="253" spans="1:6" ht="18.75" customHeight="1" x14ac:dyDescent="0.25">
      <c r="A253" s="110"/>
      <c r="B253" s="99" t="s">
        <v>96</v>
      </c>
      <c r="C253" s="18"/>
      <c r="D253" s="68"/>
      <c r="E253" s="99" t="s">
        <v>100</v>
      </c>
      <c r="F253" s="18"/>
    </row>
    <row r="254" spans="1:6" ht="18.75" customHeight="1" x14ac:dyDescent="0.25">
      <c r="A254" s="110"/>
      <c r="B254" s="99" t="s">
        <v>105</v>
      </c>
      <c r="C254" s="18"/>
      <c r="D254" s="68"/>
      <c r="E254" s="99" t="s">
        <v>101</v>
      </c>
      <c r="F254" s="18"/>
    </row>
    <row r="255" spans="1:6" ht="18.75" customHeight="1" x14ac:dyDescent="0.25">
      <c r="A255" s="110"/>
      <c r="B255" s="99" t="s">
        <v>97</v>
      </c>
      <c r="C255" s="18"/>
      <c r="D255" s="68"/>
      <c r="E255" s="99" t="s">
        <v>102</v>
      </c>
      <c r="F255" s="18"/>
    </row>
    <row r="256" spans="1:6" ht="18.75" customHeight="1" x14ac:dyDescent="0.25">
      <c r="A256" s="110"/>
      <c r="B256" s="99" t="s">
        <v>98</v>
      </c>
      <c r="C256" s="18"/>
      <c r="D256" s="68"/>
      <c r="E256" s="99" t="s">
        <v>103</v>
      </c>
      <c r="F256" s="18"/>
    </row>
    <row r="257" spans="1:6" ht="18.75" customHeight="1" x14ac:dyDescent="0.25">
      <c r="A257" s="110"/>
      <c r="B257" s="99" t="s">
        <v>99</v>
      </c>
      <c r="C257" s="18"/>
      <c r="D257" s="189" t="s">
        <v>79</v>
      </c>
      <c r="E257" s="99" t="s">
        <v>104</v>
      </c>
      <c r="F257" s="18"/>
    </row>
    <row r="258" spans="1:6" ht="18.75" customHeight="1" x14ac:dyDescent="0.25"/>
    <row r="259" spans="1:6" ht="18.75" customHeight="1" x14ac:dyDescent="0.25">
      <c r="A259" s="113" t="s">
        <v>26</v>
      </c>
      <c r="B259" s="21"/>
      <c r="C259" s="21"/>
      <c r="D259" s="21"/>
      <c r="E259" s="21"/>
      <c r="F259" s="21"/>
    </row>
    <row r="260" spans="1:6" ht="18.75" customHeight="1" x14ac:dyDescent="0.25">
      <c r="A260" s="110"/>
      <c r="B260" s="99" t="s">
        <v>106</v>
      </c>
      <c r="D260" s="68"/>
      <c r="E260" s="99" t="s">
        <v>597</v>
      </c>
    </row>
    <row r="261" spans="1:6" ht="18.75" customHeight="1" x14ac:dyDescent="0.25">
      <c r="A261" s="110"/>
      <c r="B261" s="99" t="s">
        <v>107</v>
      </c>
      <c r="D261" s="68"/>
      <c r="E261" s="99" t="s">
        <v>598</v>
      </c>
    </row>
    <row r="262" spans="1:6" ht="18.75" customHeight="1" x14ac:dyDescent="0.25">
      <c r="A262" s="110"/>
      <c r="B262" s="99" t="s">
        <v>108</v>
      </c>
      <c r="D262" s="68"/>
      <c r="E262" s="99" t="s">
        <v>599</v>
      </c>
    </row>
    <row r="263" spans="1:6" x14ac:dyDescent="0.25">
      <c r="A263" s="110"/>
      <c r="B263" s="99" t="s">
        <v>109</v>
      </c>
      <c r="D263" s="68"/>
      <c r="E263" s="99" t="s">
        <v>600</v>
      </c>
    </row>
    <row r="264" spans="1:6" x14ac:dyDescent="0.25">
      <c r="A264" s="110"/>
      <c r="B264" s="99" t="s">
        <v>110</v>
      </c>
      <c r="D264" s="68"/>
      <c r="E264" s="99" t="s">
        <v>601</v>
      </c>
    </row>
    <row r="265" spans="1:6" ht="18.75" customHeight="1" x14ac:dyDescent="0.25">
      <c r="A265" s="110"/>
      <c r="B265" s="99" t="s">
        <v>111</v>
      </c>
    </row>
    <row r="266" spans="1:6" ht="18.75" customHeight="1" x14ac:dyDescent="0.25"/>
    <row r="267" spans="1:6" x14ac:dyDescent="0.25">
      <c r="A267" s="113" t="s">
        <v>27</v>
      </c>
      <c r="B267" s="25"/>
      <c r="C267" s="21"/>
      <c r="D267" s="21"/>
      <c r="E267" s="21"/>
      <c r="F267" s="21"/>
    </row>
    <row r="268" spans="1:6" x14ac:dyDescent="0.25">
      <c r="A268" s="212" t="s">
        <v>173</v>
      </c>
      <c r="B268" s="212"/>
      <c r="C268" s="212"/>
      <c r="D268" s="212"/>
      <c r="E268" s="212"/>
      <c r="F268" s="212"/>
    </row>
    <row r="269" spans="1:6" x14ac:dyDescent="0.25">
      <c r="A269" s="209" t="s">
        <v>423</v>
      </c>
      <c r="B269" s="209"/>
      <c r="C269" s="209"/>
      <c r="D269" s="209"/>
      <c r="E269" s="209"/>
      <c r="F269" s="209"/>
    </row>
    <row r="270" spans="1:6" ht="99.95" customHeight="1" x14ac:dyDescent="0.25">
      <c r="A270" s="210" t="s">
        <v>610</v>
      </c>
      <c r="B270" s="335"/>
      <c r="C270" s="335"/>
      <c r="D270" s="335"/>
      <c r="E270" s="335"/>
      <c r="F270" s="335"/>
    </row>
    <row r="271" spans="1:6" x14ac:dyDescent="0.25"/>
    <row r="272" spans="1:6" x14ac:dyDescent="0.25">
      <c r="A272" s="113" t="s">
        <v>28</v>
      </c>
      <c r="B272" s="21"/>
      <c r="C272" s="21"/>
      <c r="D272" s="21"/>
      <c r="E272" s="21"/>
      <c r="F272" s="21"/>
    </row>
    <row r="273" spans="1:11" x14ac:dyDescent="0.25">
      <c r="A273" s="200" t="s">
        <v>550</v>
      </c>
      <c r="B273" s="239"/>
      <c r="C273" s="239"/>
      <c r="D273" s="239"/>
      <c r="E273" s="239"/>
      <c r="F273" s="239"/>
    </row>
    <row r="274" spans="1:11" x14ac:dyDescent="0.25">
      <c r="A274" s="212" t="s">
        <v>173</v>
      </c>
      <c r="B274" s="212"/>
      <c r="C274" s="212"/>
      <c r="D274" s="212"/>
      <c r="E274" s="212"/>
      <c r="F274" s="212"/>
    </row>
    <row r="275" spans="1:11" x14ac:dyDescent="0.25">
      <c r="A275" s="209" t="s">
        <v>423</v>
      </c>
      <c r="B275" s="209"/>
      <c r="C275" s="209"/>
      <c r="D275" s="209"/>
      <c r="E275" s="209"/>
      <c r="F275" s="209"/>
    </row>
    <row r="276" spans="1:11" ht="99.95" customHeight="1" x14ac:dyDescent="0.25">
      <c r="A276" s="336" t="s">
        <v>588</v>
      </c>
      <c r="B276" s="336"/>
      <c r="C276" s="336"/>
      <c r="D276" s="336"/>
      <c r="E276" s="336"/>
      <c r="F276" s="336"/>
    </row>
    <row r="277" spans="1:11" x14ac:dyDescent="0.25">
      <c r="A277" s="164"/>
      <c r="B277" s="163"/>
      <c r="C277" s="80"/>
      <c r="D277" s="80"/>
      <c r="E277" s="80"/>
      <c r="F277" s="80"/>
    </row>
    <row r="278" spans="1:11" x14ac:dyDescent="0.25">
      <c r="A278" s="157" t="s">
        <v>415</v>
      </c>
      <c r="B278" s="21"/>
      <c r="C278" s="21"/>
      <c r="D278" s="21"/>
      <c r="E278" s="21"/>
      <c r="F278" s="21"/>
    </row>
    <row r="279" spans="1:11" ht="16.5" thickBot="1" x14ac:dyDescent="0.3">
      <c r="G279" s="18"/>
      <c r="H279" s="18"/>
      <c r="I279" s="18"/>
      <c r="J279" s="18"/>
      <c r="K279" s="18"/>
    </row>
    <row r="280" spans="1:11" ht="31.5" customHeight="1" thickBot="1" x14ac:dyDescent="0.3">
      <c r="A280" s="119"/>
      <c r="B280" s="266" t="s">
        <v>68</v>
      </c>
      <c r="C280" s="267"/>
      <c r="D280" s="254" t="s">
        <v>388</v>
      </c>
      <c r="E280" s="255"/>
      <c r="F280" s="256"/>
      <c r="G280" s="18"/>
      <c r="H280" s="18"/>
      <c r="I280" s="18"/>
      <c r="J280" s="18"/>
      <c r="K280" s="18"/>
    </row>
    <row r="281" spans="1:11" ht="18.75" customHeight="1" x14ac:dyDescent="0.25">
      <c r="A281" s="347" t="s">
        <v>416</v>
      </c>
      <c r="B281" s="102" t="s">
        <v>70</v>
      </c>
      <c r="C281" s="56" t="s">
        <v>141</v>
      </c>
      <c r="D281" s="257" t="s">
        <v>71</v>
      </c>
      <c r="E281" s="258"/>
      <c r="F281" s="259"/>
      <c r="G281" s="18"/>
      <c r="H281" s="18"/>
      <c r="I281" s="18"/>
      <c r="J281" s="18"/>
      <c r="K281" s="18"/>
    </row>
    <row r="282" spans="1:11" x14ac:dyDescent="0.25">
      <c r="A282" s="348"/>
      <c r="B282" s="103" t="s">
        <v>112</v>
      </c>
      <c r="C282" s="74"/>
      <c r="D282" s="260"/>
      <c r="E282" s="261"/>
      <c r="F282" s="262"/>
      <c r="G282" s="18"/>
      <c r="H282" s="18"/>
      <c r="I282" s="18"/>
      <c r="J282" s="18"/>
      <c r="K282" s="18"/>
    </row>
    <row r="283" spans="1:11" ht="16.5" thickBot="1" x14ac:dyDescent="0.3">
      <c r="A283" s="349"/>
      <c r="B283" s="104" t="s">
        <v>113</v>
      </c>
      <c r="C283" s="74"/>
      <c r="D283" s="263"/>
      <c r="E283" s="264"/>
      <c r="F283" s="265"/>
      <c r="G283" s="18"/>
      <c r="H283" s="18"/>
      <c r="I283" s="18"/>
      <c r="J283" s="18"/>
      <c r="K283" s="18"/>
    </row>
    <row r="284" spans="1:11" x14ac:dyDescent="0.25">
      <c r="A284" s="344" t="s">
        <v>417</v>
      </c>
      <c r="B284" s="139" t="s">
        <v>73</v>
      </c>
      <c r="C284" s="140"/>
      <c r="D284" s="277" t="s">
        <v>72</v>
      </c>
      <c r="E284" s="277"/>
      <c r="F284" s="54" t="s">
        <v>141</v>
      </c>
      <c r="G284" s="18"/>
      <c r="H284" s="18"/>
      <c r="I284" s="18"/>
      <c r="J284" s="18"/>
      <c r="K284" s="18"/>
    </row>
    <row r="285" spans="1:11" ht="53.25" customHeight="1" x14ac:dyDescent="0.25">
      <c r="A285" s="345"/>
      <c r="B285" s="103" t="s">
        <v>114</v>
      </c>
      <c r="C285" s="78"/>
      <c r="D285" s="284" t="s">
        <v>161</v>
      </c>
      <c r="E285" s="285"/>
      <c r="F285" s="78" t="s">
        <v>79</v>
      </c>
      <c r="G285" s="59"/>
      <c r="H285" s="18"/>
      <c r="I285" s="18"/>
      <c r="J285" s="18"/>
      <c r="K285" s="18"/>
    </row>
    <row r="286" spans="1:11" ht="51" customHeight="1" x14ac:dyDescent="0.25">
      <c r="A286" s="345"/>
      <c r="B286" s="103" t="s">
        <v>165</v>
      </c>
      <c r="C286" s="78"/>
      <c r="D286" s="284" t="s">
        <v>162</v>
      </c>
      <c r="E286" s="285"/>
      <c r="F286" s="78"/>
      <c r="G286" s="60"/>
      <c r="H286" s="18"/>
      <c r="I286" s="18"/>
      <c r="J286" s="18"/>
      <c r="K286" s="18"/>
    </row>
    <row r="287" spans="1:11" x14ac:dyDescent="0.25">
      <c r="A287" s="345"/>
      <c r="B287" s="141" t="s">
        <v>166</v>
      </c>
      <c r="C287" s="78"/>
      <c r="D287" s="284" t="s">
        <v>163</v>
      </c>
      <c r="E287" s="285"/>
      <c r="F287" s="78"/>
      <c r="G287" s="18"/>
      <c r="H287" s="18"/>
      <c r="I287" s="18"/>
      <c r="J287" s="18"/>
      <c r="K287" s="18"/>
    </row>
    <row r="288" spans="1:11" x14ac:dyDescent="0.25">
      <c r="A288" s="345"/>
      <c r="B288" s="142" t="s">
        <v>115</v>
      </c>
      <c r="C288" s="78"/>
      <c r="D288" s="284" t="s">
        <v>164</v>
      </c>
      <c r="E288" s="285"/>
      <c r="F288" s="78"/>
      <c r="G288" s="18"/>
      <c r="H288" s="18"/>
      <c r="I288" s="18"/>
      <c r="J288" s="18"/>
      <c r="K288" s="18"/>
    </row>
    <row r="289" spans="1:11" x14ac:dyDescent="0.25">
      <c r="A289" s="345"/>
      <c r="B289" s="143" t="s">
        <v>74</v>
      </c>
      <c r="C289" s="144"/>
      <c r="D289" s="35"/>
      <c r="E289" s="35"/>
      <c r="F289" s="36"/>
      <c r="G289" s="18"/>
      <c r="H289" s="18"/>
      <c r="I289" s="18"/>
      <c r="J289" s="18"/>
      <c r="K289" s="18"/>
    </row>
    <row r="290" spans="1:11" ht="36.75" customHeight="1" thickBot="1" x14ac:dyDescent="0.3">
      <c r="A290" s="346"/>
      <c r="B290" s="145" t="s">
        <v>434</v>
      </c>
      <c r="C290" s="146"/>
      <c r="D290" s="37"/>
      <c r="E290" s="37"/>
      <c r="F290" s="38"/>
      <c r="G290" s="18"/>
      <c r="H290" s="18"/>
      <c r="I290" s="18"/>
      <c r="J290" s="18"/>
      <c r="K290" s="18"/>
    </row>
    <row r="291" spans="1:11" ht="34.5" customHeight="1" x14ac:dyDescent="0.25">
      <c r="A291" s="344" t="s">
        <v>435</v>
      </c>
      <c r="B291" s="286" t="s">
        <v>75</v>
      </c>
      <c r="C291" s="287"/>
      <c r="D291" s="266" t="s">
        <v>172</v>
      </c>
      <c r="E291" s="267"/>
      <c r="F291" s="288"/>
      <c r="G291" s="18"/>
      <c r="H291" s="18"/>
      <c r="I291" s="18"/>
      <c r="J291" s="18"/>
      <c r="K291" s="18"/>
    </row>
    <row r="292" spans="1:11" x14ac:dyDescent="0.25">
      <c r="A292" s="345"/>
      <c r="B292" s="353" t="s">
        <v>173</v>
      </c>
      <c r="C292" s="354"/>
      <c r="D292" s="384" t="s">
        <v>173</v>
      </c>
      <c r="E292" s="385"/>
      <c r="F292" s="386"/>
      <c r="G292" s="18"/>
      <c r="H292" s="18"/>
      <c r="I292" s="18"/>
      <c r="J292" s="18"/>
      <c r="K292" s="18"/>
    </row>
    <row r="293" spans="1:11" ht="93.75" customHeight="1" x14ac:dyDescent="0.25">
      <c r="A293" s="345"/>
      <c r="B293" s="251"/>
      <c r="C293" s="252"/>
      <c r="D293" s="337" t="s">
        <v>606</v>
      </c>
      <c r="E293" s="338"/>
      <c r="F293" s="339"/>
      <c r="G293" s="18"/>
      <c r="H293" s="18"/>
      <c r="I293" s="18"/>
      <c r="J293" s="18"/>
      <c r="K293" s="18"/>
    </row>
    <row r="294" spans="1:11" ht="47.25" customHeight="1" thickBot="1" x14ac:dyDescent="0.3">
      <c r="A294" s="346"/>
      <c r="B294" s="61"/>
      <c r="C294" s="57"/>
      <c r="D294" s="245"/>
      <c r="E294" s="246"/>
      <c r="F294" s="247"/>
      <c r="G294" s="18"/>
      <c r="H294" s="18"/>
      <c r="I294" s="18"/>
      <c r="J294" s="18"/>
      <c r="K294" s="18"/>
    </row>
    <row r="295" spans="1:11" ht="65.45" customHeight="1" x14ac:dyDescent="0.25">
      <c r="A295" s="360" t="s">
        <v>436</v>
      </c>
      <c r="B295" s="216" t="s">
        <v>71</v>
      </c>
      <c r="C295" s="217"/>
      <c r="D295" s="357" t="s">
        <v>551</v>
      </c>
      <c r="E295" s="358"/>
      <c r="F295" s="359"/>
      <c r="G295" s="18"/>
      <c r="H295" s="18"/>
      <c r="I295" s="18"/>
      <c r="J295" s="18"/>
      <c r="K295" s="18"/>
    </row>
    <row r="296" spans="1:11" ht="116.25" customHeight="1" thickBot="1" x14ac:dyDescent="0.3">
      <c r="A296" s="361"/>
      <c r="B296" s="269"/>
      <c r="C296" s="270"/>
      <c r="D296" s="248" t="s">
        <v>589</v>
      </c>
      <c r="E296" s="249"/>
      <c r="F296" s="250"/>
      <c r="G296" s="18"/>
      <c r="H296" s="18"/>
      <c r="I296" s="18"/>
      <c r="J296" s="18"/>
      <c r="K296" s="18"/>
    </row>
    <row r="297" spans="1:11" x14ac:dyDescent="0.25"/>
    <row r="298" spans="1:11" x14ac:dyDescent="0.25">
      <c r="A298" s="21" t="s">
        <v>389</v>
      </c>
      <c r="B298" s="21"/>
      <c r="C298" s="21"/>
      <c r="D298" s="21"/>
      <c r="E298" s="21"/>
      <c r="F298" s="21"/>
    </row>
    <row r="299" spans="1:11" ht="83.45" customHeight="1" x14ac:dyDescent="0.25">
      <c r="A299" s="293"/>
      <c r="B299" s="293"/>
      <c r="C299" s="293"/>
      <c r="D299" s="293"/>
      <c r="E299" s="293"/>
      <c r="F299" s="293"/>
    </row>
    <row r="300" spans="1:11" x14ac:dyDescent="0.25"/>
    <row r="301" spans="1:11" ht="18.75" customHeight="1" x14ac:dyDescent="0.25">
      <c r="A301" s="157" t="s">
        <v>179</v>
      </c>
      <c r="B301" s="21"/>
      <c r="C301" s="21"/>
      <c r="D301" s="21"/>
      <c r="E301" s="21"/>
      <c r="F301" s="21"/>
      <c r="G301" s="18"/>
    </row>
    <row r="302" spans="1:11" ht="16.5" thickBot="1" x14ac:dyDescent="0.3">
      <c r="A302" s="81"/>
    </row>
    <row r="303" spans="1:11" x14ac:dyDescent="0.25">
      <c r="A303" s="76" t="s">
        <v>418</v>
      </c>
      <c r="B303" s="31"/>
      <c r="C303" s="31"/>
      <c r="D303" s="31"/>
      <c r="E303" s="31"/>
      <c r="F303" s="39"/>
    </row>
    <row r="304" spans="1:11" ht="18.75" customHeight="1" x14ac:dyDescent="0.25">
      <c r="A304" s="120"/>
      <c r="B304" s="93" t="s">
        <v>59</v>
      </c>
      <c r="C304" s="94"/>
      <c r="D304" s="94"/>
      <c r="E304" s="94"/>
      <c r="F304" s="105"/>
    </row>
    <row r="305" spans="1:6" x14ac:dyDescent="0.25">
      <c r="A305" s="120" t="s">
        <v>79</v>
      </c>
      <c r="B305" s="158" t="s">
        <v>60</v>
      </c>
      <c r="C305" s="94"/>
      <c r="D305" s="94"/>
      <c r="E305" s="94"/>
      <c r="F305" s="105"/>
    </row>
    <row r="306" spans="1:6" ht="18.75" customHeight="1" x14ac:dyDescent="0.25">
      <c r="A306" s="120"/>
      <c r="B306" s="158" t="s">
        <v>116</v>
      </c>
      <c r="C306" s="94"/>
      <c r="D306" s="94"/>
      <c r="E306" s="94"/>
      <c r="F306" s="105"/>
    </row>
    <row r="307" spans="1:6" ht="18.75" customHeight="1" x14ac:dyDescent="0.25">
      <c r="A307" s="121" t="s">
        <v>39</v>
      </c>
      <c r="B307" s="40"/>
      <c r="C307" s="40"/>
      <c r="D307" s="40"/>
      <c r="E307" s="40"/>
      <c r="F307" s="41"/>
    </row>
    <row r="308" spans="1:6" ht="18.75" customHeight="1" x14ac:dyDescent="0.25">
      <c r="A308" s="122" t="s">
        <v>419</v>
      </c>
      <c r="B308" s="42"/>
      <c r="C308" s="42"/>
      <c r="D308" s="42"/>
      <c r="E308" s="42"/>
      <c r="F308" s="43"/>
    </row>
    <row r="309" spans="1:6" ht="75" customHeight="1" thickBot="1" x14ac:dyDescent="0.3">
      <c r="A309" s="340"/>
      <c r="B309" s="341"/>
      <c r="C309" s="341"/>
      <c r="D309" s="341"/>
      <c r="E309" s="341"/>
      <c r="F309" s="342"/>
    </row>
    <row r="310" spans="1:6" ht="16.5" thickBot="1" x14ac:dyDescent="0.3">
      <c r="A310" s="34"/>
    </row>
    <row r="311" spans="1:6" x14ac:dyDescent="0.25">
      <c r="A311" s="76" t="s">
        <v>420</v>
      </c>
      <c r="B311" s="31"/>
      <c r="C311" s="31"/>
      <c r="D311" s="31"/>
      <c r="E311" s="31"/>
      <c r="F311" s="39"/>
    </row>
    <row r="312" spans="1:6" ht="18.75" customHeight="1" x14ac:dyDescent="0.25">
      <c r="A312" s="120"/>
      <c r="B312" s="93" t="s">
        <v>581</v>
      </c>
      <c r="C312" s="94"/>
      <c r="D312" s="94"/>
      <c r="E312" s="94"/>
      <c r="F312" s="105"/>
    </row>
    <row r="313" spans="1:6" ht="18.75" customHeight="1" x14ac:dyDescent="0.25">
      <c r="A313" s="120"/>
      <c r="B313" s="158" t="s">
        <v>117</v>
      </c>
      <c r="C313" s="94"/>
      <c r="D313" s="94"/>
      <c r="E313" s="94"/>
      <c r="F313" s="105"/>
    </row>
    <row r="314" spans="1:6" ht="18.75" customHeight="1" x14ac:dyDescent="0.25">
      <c r="A314" s="120"/>
      <c r="B314" s="158" t="s">
        <v>118</v>
      </c>
      <c r="C314" s="94"/>
      <c r="D314" s="94"/>
      <c r="E314" s="94"/>
      <c r="F314" s="105"/>
    </row>
    <row r="315" spans="1:6" ht="19.5" customHeight="1" thickBot="1" x14ac:dyDescent="0.3">
      <c r="A315" s="123"/>
      <c r="B315" s="106" t="s">
        <v>119</v>
      </c>
      <c r="C315" s="107"/>
      <c r="D315" s="107"/>
      <c r="E315" s="107"/>
      <c r="F315" s="108"/>
    </row>
    <row r="316" spans="1:6" ht="18.75" customHeight="1" x14ac:dyDescent="0.25">
      <c r="A316" s="34"/>
    </row>
    <row r="317" spans="1:6" ht="29.25" customHeight="1" x14ac:dyDescent="0.25">
      <c r="A317" s="113" t="s">
        <v>577</v>
      </c>
      <c r="B317" s="21"/>
      <c r="C317" s="70"/>
      <c r="D317" s="24"/>
      <c r="E317" s="24"/>
      <c r="F317" s="24"/>
    </row>
    <row r="318" spans="1:6" x14ac:dyDescent="0.25">
      <c r="A318" s="34"/>
      <c r="C318" s="34"/>
    </row>
    <row r="319" spans="1:6" x14ac:dyDescent="0.25"/>
    <row r="320" spans="1:6" x14ac:dyDescent="0.25">
      <c r="A320" s="157" t="s">
        <v>180</v>
      </c>
      <c r="B320" s="21"/>
      <c r="C320" s="21"/>
      <c r="D320" s="21"/>
      <c r="E320" s="21"/>
      <c r="F320" s="21"/>
    </row>
    <row r="321" spans="1:14" x14ac:dyDescent="0.25">
      <c r="D321" s="82"/>
      <c r="E321" s="82"/>
      <c r="F321" s="82"/>
      <c r="G321" s="82"/>
      <c r="H321" s="82"/>
      <c r="I321" s="82"/>
      <c r="J321" s="82"/>
      <c r="K321" s="82"/>
      <c r="L321" s="82"/>
      <c r="M321" s="82"/>
      <c r="N321" s="82"/>
    </row>
    <row r="322" spans="1:14" x14ac:dyDescent="0.25">
      <c r="A322" s="157" t="s">
        <v>421</v>
      </c>
      <c r="B322" s="21"/>
      <c r="C322" s="21"/>
      <c r="D322" s="21"/>
      <c r="E322" s="21"/>
      <c r="F322" s="21"/>
    </row>
    <row r="323" spans="1:14" ht="16.5" thickBot="1" x14ac:dyDescent="0.3">
      <c r="A323" s="17"/>
      <c r="B323" s="18"/>
      <c r="C323" s="18"/>
      <c r="D323" s="18"/>
      <c r="E323" s="18"/>
      <c r="F323" s="18"/>
    </row>
    <row r="324" spans="1:14" x14ac:dyDescent="0.25">
      <c r="A324" s="216" t="s">
        <v>148</v>
      </c>
      <c r="B324" s="217"/>
      <c r="C324" s="30"/>
      <c r="D324" s="31"/>
      <c r="E324" s="55" t="s">
        <v>78</v>
      </c>
      <c r="F324" s="396"/>
    </row>
    <row r="325" spans="1:14" ht="15" customHeight="1" x14ac:dyDescent="0.25">
      <c r="A325" s="218"/>
      <c r="B325" s="219"/>
      <c r="C325" s="282" t="s">
        <v>120</v>
      </c>
      <c r="D325" s="283"/>
      <c r="E325" s="83"/>
      <c r="F325" s="397"/>
    </row>
    <row r="326" spans="1:14" ht="30" customHeight="1" x14ac:dyDescent="0.25">
      <c r="A326" s="218"/>
      <c r="B326" s="219"/>
      <c r="C326" s="282" t="s">
        <v>121</v>
      </c>
      <c r="D326" s="283"/>
      <c r="E326" s="68" t="s">
        <v>79</v>
      </c>
      <c r="F326" s="397"/>
    </row>
    <row r="327" spans="1:14" ht="33.75" customHeight="1" x14ac:dyDescent="0.25">
      <c r="A327" s="218"/>
      <c r="B327" s="219"/>
      <c r="C327" s="282" t="s">
        <v>122</v>
      </c>
      <c r="D327" s="283"/>
      <c r="E327" s="68"/>
      <c r="F327" s="397"/>
    </row>
    <row r="328" spans="1:14" ht="18.75" customHeight="1" x14ac:dyDescent="0.25">
      <c r="A328" s="127"/>
      <c r="B328" s="128"/>
      <c r="C328" s="391"/>
      <c r="D328" s="392"/>
      <c r="E328" s="84"/>
      <c r="F328" s="398"/>
    </row>
    <row r="329" spans="1:14" ht="85.5" customHeight="1" thickBot="1" x14ac:dyDescent="0.3">
      <c r="A329" s="393" t="s">
        <v>54</v>
      </c>
      <c r="B329" s="394"/>
      <c r="C329" s="220" t="s">
        <v>607</v>
      </c>
      <c r="D329" s="221"/>
      <c r="E329" s="221"/>
      <c r="F329" s="222"/>
      <c r="G329" s="18"/>
    </row>
    <row r="330" spans="1:14" ht="38.25" customHeight="1" thickBot="1" x14ac:dyDescent="0.3">
      <c r="A330" s="280" t="s">
        <v>40</v>
      </c>
      <c r="B330" s="281"/>
      <c r="C330" s="213" t="s">
        <v>590</v>
      </c>
      <c r="D330" s="214"/>
      <c r="E330" s="214"/>
      <c r="F330" s="215"/>
    </row>
    <row r="331" spans="1:14" x14ac:dyDescent="0.25"/>
    <row r="332" spans="1:14" x14ac:dyDescent="0.25">
      <c r="A332" s="157" t="s">
        <v>437</v>
      </c>
      <c r="B332" s="69"/>
      <c r="C332" s="69"/>
      <c r="D332" s="21"/>
      <c r="E332" s="21"/>
      <c r="F332" s="21"/>
      <c r="G332" s="18"/>
    </row>
    <row r="333" spans="1:14" ht="16.5" thickBot="1" x14ac:dyDescent="0.3">
      <c r="G333" s="18"/>
    </row>
    <row r="334" spans="1:14" ht="65.25" customHeight="1" thickBot="1" x14ac:dyDescent="0.3">
      <c r="A334" s="280" t="s">
        <v>41</v>
      </c>
      <c r="B334" s="395"/>
      <c r="C334" s="213"/>
      <c r="D334" s="214"/>
      <c r="E334" s="214"/>
      <c r="F334" s="215"/>
      <c r="G334" s="18"/>
    </row>
    <row r="335" spans="1:14" ht="16.5" thickBot="1" x14ac:dyDescent="0.3">
      <c r="A335" s="218" t="s">
        <v>167</v>
      </c>
      <c r="B335" s="291"/>
      <c r="C335" s="85"/>
      <c r="D335" s="44"/>
      <c r="E335" s="44"/>
      <c r="F335" s="45"/>
      <c r="G335" s="18"/>
    </row>
    <row r="336" spans="1:14" x14ac:dyDescent="0.25">
      <c r="A336" s="218"/>
      <c r="B336" s="219"/>
      <c r="C336" s="86" t="s">
        <v>168</v>
      </c>
      <c r="D336" s="86"/>
      <c r="E336" s="86"/>
      <c r="F336" s="87"/>
      <c r="G336" s="18"/>
    </row>
    <row r="337" spans="1:17" ht="51" customHeight="1" x14ac:dyDescent="0.25">
      <c r="A337" s="218"/>
      <c r="B337" s="219"/>
      <c r="C337" s="278" t="s">
        <v>42</v>
      </c>
      <c r="D337" s="279"/>
      <c r="E337" s="279"/>
      <c r="F337" s="88"/>
      <c r="G337" s="18"/>
    </row>
    <row r="338" spans="1:17" ht="61.5" customHeight="1" thickBot="1" x14ac:dyDescent="0.3">
      <c r="A338" s="269"/>
      <c r="B338" s="270"/>
      <c r="C338" s="289" t="s">
        <v>43</v>
      </c>
      <c r="D338" s="290"/>
      <c r="E338" s="290"/>
      <c r="F338" s="89"/>
      <c r="G338" s="18"/>
    </row>
    <row r="339" spans="1:17" x14ac:dyDescent="0.25"/>
    <row r="340" spans="1:17" ht="15" customHeight="1" x14ac:dyDescent="0.25"/>
    <row r="341" spans="1:17" x14ac:dyDescent="0.25">
      <c r="A341" s="292" t="s">
        <v>438</v>
      </c>
      <c r="B341" s="292"/>
      <c r="C341" s="292"/>
      <c r="D341" s="292"/>
      <c r="E341" s="292"/>
      <c r="F341" s="292"/>
      <c r="G341" s="73"/>
      <c r="H341" s="73"/>
      <c r="I341" s="73"/>
      <c r="J341" s="73"/>
      <c r="K341" s="73"/>
      <c r="L341" s="73"/>
      <c r="M341" s="73"/>
      <c r="N341" s="73"/>
      <c r="O341" s="73"/>
      <c r="P341" s="73"/>
      <c r="Q341" s="73"/>
    </row>
    <row r="342" spans="1:17" ht="16.5" thickBot="1" x14ac:dyDescent="0.3">
      <c r="A342" s="81"/>
      <c r="B342" s="81"/>
      <c r="C342" s="81"/>
    </row>
    <row r="343" spans="1:17" ht="56.25" customHeight="1" thickBot="1" x14ac:dyDescent="0.3">
      <c r="A343" s="294" t="s">
        <v>552</v>
      </c>
      <c r="B343" s="295"/>
      <c r="C343" s="296"/>
      <c r="D343" s="213"/>
      <c r="E343" s="214"/>
      <c r="F343" s="215"/>
    </row>
    <row r="344" spans="1:17" ht="99.75" customHeight="1" thickBot="1" x14ac:dyDescent="0.3">
      <c r="A344" s="294" t="s">
        <v>44</v>
      </c>
      <c r="B344" s="295"/>
      <c r="C344" s="296"/>
      <c r="D344" s="213"/>
      <c r="E344" s="214"/>
      <c r="F344" s="215"/>
    </row>
    <row r="345" spans="1:17" x14ac:dyDescent="0.25">
      <c r="A345" s="374" t="s">
        <v>45</v>
      </c>
      <c r="B345" s="375"/>
      <c r="C345" s="389"/>
      <c r="D345" s="91"/>
      <c r="E345" s="92" t="s">
        <v>124</v>
      </c>
      <c r="F345" s="39"/>
    </row>
    <row r="346" spans="1:17" x14ac:dyDescent="0.25">
      <c r="A346" s="376"/>
      <c r="B346" s="377"/>
      <c r="C346" s="390"/>
      <c r="D346" s="66"/>
      <c r="E346" s="90" t="s">
        <v>125</v>
      </c>
      <c r="F346" s="23"/>
    </row>
    <row r="347" spans="1:17" ht="30.75" customHeight="1" thickBot="1" x14ac:dyDescent="0.3">
      <c r="A347" s="376"/>
      <c r="B347" s="377"/>
      <c r="C347" s="390"/>
      <c r="D347" s="218" t="s">
        <v>46</v>
      </c>
      <c r="E347" s="291"/>
      <c r="F347" s="219"/>
    </row>
    <row r="348" spans="1:17" ht="35.25" customHeight="1" thickBot="1" x14ac:dyDescent="0.3">
      <c r="A348" s="378"/>
      <c r="B348" s="379"/>
      <c r="C348" s="379"/>
      <c r="D348" s="213"/>
      <c r="E348" s="214"/>
      <c r="F348" s="215"/>
    </row>
    <row r="349" spans="1:17" x14ac:dyDescent="0.25">
      <c r="A349" s="374" t="s">
        <v>47</v>
      </c>
      <c r="B349" s="375"/>
      <c r="C349" s="375"/>
      <c r="D349" s="91"/>
      <c r="E349" s="380" t="s">
        <v>126</v>
      </c>
      <c r="F349" s="381"/>
    </row>
    <row r="350" spans="1:17" ht="50.1" customHeight="1" x14ac:dyDescent="0.25">
      <c r="A350" s="376"/>
      <c r="B350" s="377"/>
      <c r="C350" s="377"/>
      <c r="D350" s="273"/>
      <c r="E350" s="274"/>
      <c r="F350" s="275"/>
    </row>
    <row r="351" spans="1:17" ht="15.75" customHeight="1" thickBot="1" x14ac:dyDescent="0.3">
      <c r="A351" s="378"/>
      <c r="B351" s="379"/>
      <c r="C351" s="379"/>
      <c r="D351" s="67"/>
      <c r="E351" s="382" t="s">
        <v>60</v>
      </c>
      <c r="F351" s="383"/>
    </row>
    <row r="352" spans="1:17" x14ac:dyDescent="0.25">
      <c r="A352" s="34"/>
      <c r="B352" s="19"/>
      <c r="C352" s="19"/>
    </row>
    <row r="353" spans="1:17" x14ac:dyDescent="0.25">
      <c r="A353" s="34"/>
      <c r="B353" s="19"/>
      <c r="C353" s="19"/>
    </row>
    <row r="354" spans="1:17" x14ac:dyDescent="0.25">
      <c r="A354" s="292" t="s">
        <v>439</v>
      </c>
      <c r="B354" s="292"/>
      <c r="C354" s="292"/>
      <c r="D354" s="292"/>
      <c r="E354" s="292"/>
      <c r="F354" s="292"/>
      <c r="G354" s="73"/>
      <c r="H354" s="73"/>
      <c r="I354" s="73"/>
      <c r="J354" s="73"/>
      <c r="K354" s="73"/>
      <c r="L354" s="73"/>
      <c r="M354" s="73"/>
      <c r="N354" s="73"/>
      <c r="O354" s="73"/>
      <c r="P354" s="73"/>
      <c r="Q354" s="73"/>
    </row>
    <row r="355" spans="1:17" ht="99" customHeight="1" thickBot="1" x14ac:dyDescent="0.3">
      <c r="A355" s="340"/>
      <c r="B355" s="341"/>
      <c r="C355" s="341"/>
      <c r="D355" s="341"/>
      <c r="E355" s="341"/>
      <c r="F355" s="342"/>
    </row>
    <row r="356" spans="1:17" x14ac:dyDescent="0.25">
      <c r="A356" s="34"/>
      <c r="B356" s="19"/>
      <c r="C356" s="19"/>
    </row>
    <row r="357" spans="1:17" x14ac:dyDescent="0.25">
      <c r="A357" s="157" t="s">
        <v>181</v>
      </c>
      <c r="B357" s="69"/>
      <c r="C357" s="69"/>
      <c r="D357" s="69"/>
      <c r="E357" s="69"/>
      <c r="F357" s="69"/>
      <c r="G357" s="73"/>
      <c r="H357" s="73"/>
      <c r="I357" s="73"/>
      <c r="J357" s="73"/>
      <c r="K357" s="73"/>
      <c r="L357" s="73"/>
      <c r="M357" s="73"/>
      <c r="N357" s="73"/>
      <c r="O357" s="73"/>
      <c r="P357" s="73"/>
      <c r="Q357" s="73"/>
    </row>
    <row r="358" spans="1:17" x14ac:dyDescent="0.25">
      <c r="A358" s="81"/>
      <c r="B358" s="81"/>
      <c r="C358" s="81"/>
      <c r="D358" s="81"/>
      <c r="E358" s="81"/>
    </row>
    <row r="359" spans="1:17" x14ac:dyDescent="0.25">
      <c r="A359" s="124" t="s">
        <v>154</v>
      </c>
      <c r="B359" s="98"/>
      <c r="C359" s="98"/>
      <c r="D359" s="98"/>
      <c r="E359" s="98"/>
      <c r="F359" s="98"/>
      <c r="G359" s="46"/>
      <c r="H359" s="46"/>
      <c r="I359" s="46"/>
      <c r="J359" s="46"/>
      <c r="K359" s="46"/>
      <c r="L359" s="46"/>
      <c r="M359" s="46"/>
      <c r="N359" s="46"/>
      <c r="O359" s="46"/>
      <c r="P359" s="46"/>
      <c r="Q359" s="46"/>
    </row>
    <row r="360" spans="1:17" x14ac:dyDescent="0.25">
      <c r="A360" s="117"/>
      <c r="B360" s="46"/>
      <c r="C360" s="46"/>
      <c r="D360" s="46"/>
      <c r="E360" s="46"/>
      <c r="F360" s="46"/>
      <c r="G360" s="46"/>
      <c r="H360" s="46"/>
      <c r="I360" s="46"/>
      <c r="J360" s="46"/>
      <c r="K360" s="46"/>
      <c r="L360" s="46"/>
      <c r="M360" s="46"/>
      <c r="N360" s="46"/>
      <c r="O360" s="46"/>
      <c r="P360" s="46"/>
      <c r="Q360" s="46"/>
    </row>
    <row r="361" spans="1:17" ht="18.75" customHeight="1" x14ac:dyDescent="0.25">
      <c r="A361" s="125"/>
      <c r="B361" s="268" t="s">
        <v>127</v>
      </c>
      <c r="C361" s="268"/>
      <c r="D361" s="268"/>
      <c r="E361" s="268"/>
      <c r="F361" s="268"/>
    </row>
    <row r="362" spans="1:17" ht="18.75" customHeight="1" x14ac:dyDescent="0.25">
      <c r="A362" s="125"/>
      <c r="B362" s="268" t="s">
        <v>128</v>
      </c>
      <c r="C362" s="268"/>
      <c r="D362" s="268"/>
      <c r="E362" s="268"/>
      <c r="F362" s="268"/>
    </row>
    <row r="363" spans="1:17" ht="18.75" customHeight="1" x14ac:dyDescent="0.25">
      <c r="A363" s="125"/>
      <c r="B363" s="268" t="s">
        <v>129</v>
      </c>
      <c r="C363" s="268"/>
      <c r="D363" s="268"/>
      <c r="E363" s="268"/>
      <c r="F363" s="268"/>
    </row>
    <row r="364" spans="1:17" ht="18.75" customHeight="1" x14ac:dyDescent="0.25">
      <c r="A364" s="125"/>
      <c r="B364" s="268" t="s">
        <v>130</v>
      </c>
      <c r="C364" s="268"/>
      <c r="D364" s="268"/>
      <c r="E364" s="268"/>
      <c r="F364" s="268"/>
    </row>
    <row r="365" spans="1:17" ht="18.75" customHeight="1" x14ac:dyDescent="0.25">
      <c r="A365" s="125"/>
      <c r="B365" s="268" t="s">
        <v>131</v>
      </c>
      <c r="C365" s="268"/>
      <c r="D365" s="268"/>
      <c r="E365" s="268"/>
      <c r="F365" s="268"/>
    </row>
    <row r="366" spans="1:17" ht="18.75" customHeight="1" x14ac:dyDescent="0.25">
      <c r="A366" s="125"/>
      <c r="B366" s="268" t="s">
        <v>132</v>
      </c>
      <c r="C366" s="268"/>
      <c r="D366" s="268"/>
      <c r="E366" s="268"/>
      <c r="F366" s="268"/>
    </row>
    <row r="367" spans="1:17" ht="18.75" customHeight="1" x14ac:dyDescent="0.25">
      <c r="A367" s="125"/>
      <c r="B367" s="268" t="s">
        <v>133</v>
      </c>
      <c r="C367" s="268"/>
      <c r="D367" s="268"/>
      <c r="E367" s="268"/>
      <c r="F367" s="268"/>
    </row>
    <row r="368" spans="1:17" ht="18.75" customHeight="1" x14ac:dyDescent="0.25">
      <c r="A368" s="125"/>
      <c r="B368" s="268" t="s">
        <v>134</v>
      </c>
      <c r="C368" s="268"/>
      <c r="D368" s="268"/>
      <c r="E368" s="268"/>
      <c r="F368" s="268"/>
    </row>
    <row r="369" spans="1:6" ht="18.75" customHeight="1" x14ac:dyDescent="0.25">
      <c r="A369" s="125"/>
      <c r="B369" s="268" t="s">
        <v>135</v>
      </c>
      <c r="C369" s="268"/>
      <c r="D369" s="268"/>
      <c r="E369" s="268"/>
      <c r="F369" s="268"/>
    </row>
    <row r="370" spans="1:6" ht="18.75" customHeight="1" x14ac:dyDescent="0.25">
      <c r="A370" s="125"/>
      <c r="B370" s="268" t="s">
        <v>136</v>
      </c>
      <c r="C370" s="268"/>
      <c r="D370" s="268"/>
      <c r="E370" s="268"/>
      <c r="F370" s="268"/>
    </row>
    <row r="371" spans="1:6" ht="18.75" customHeight="1" x14ac:dyDescent="0.25">
      <c r="A371" s="125"/>
      <c r="B371" s="268" t="s">
        <v>137</v>
      </c>
      <c r="C371" s="268"/>
      <c r="D371" s="268"/>
      <c r="E371" s="268"/>
      <c r="F371" s="268"/>
    </row>
    <row r="372" spans="1:6" ht="18.75" customHeight="1" x14ac:dyDescent="0.25">
      <c r="A372" s="125" t="s">
        <v>79</v>
      </c>
      <c r="B372" s="268" t="s">
        <v>138</v>
      </c>
      <c r="C372" s="268"/>
      <c r="D372" s="268"/>
      <c r="E372" s="268"/>
      <c r="F372" s="268"/>
    </row>
    <row r="373" spans="1:6" ht="18.75" customHeight="1" x14ac:dyDescent="0.25">
      <c r="A373" s="125"/>
      <c r="B373" s="268" t="s">
        <v>139</v>
      </c>
      <c r="C373" s="268"/>
      <c r="D373" s="268"/>
      <c r="E373" s="268"/>
      <c r="F373" s="268"/>
    </row>
    <row r="374" spans="1:6" x14ac:dyDescent="0.25"/>
    <row r="375" spans="1:6" ht="37.5" customHeight="1" x14ac:dyDescent="0.25">
      <c r="A375" s="363" t="s">
        <v>440</v>
      </c>
      <c r="B375" s="363"/>
      <c r="C375" s="363"/>
      <c r="D375" s="363"/>
      <c r="E375" s="363"/>
      <c r="F375" s="363"/>
    </row>
    <row r="376" spans="1:6" ht="49.5" customHeight="1" x14ac:dyDescent="0.25">
      <c r="A376" s="362" t="s">
        <v>608</v>
      </c>
      <c r="B376" s="362"/>
      <c r="C376" s="362"/>
      <c r="D376" s="362"/>
      <c r="E376" s="362"/>
      <c r="F376" s="362"/>
    </row>
    <row r="377" spans="1:6" x14ac:dyDescent="0.25"/>
    <row r="378" spans="1:6" x14ac:dyDescent="0.25">
      <c r="A378" s="34"/>
    </row>
    <row r="379" spans="1:6" ht="75" customHeight="1" x14ac:dyDescent="0.25">
      <c r="A379" s="330" t="s">
        <v>441</v>
      </c>
      <c r="B379" s="330"/>
      <c r="C379" s="330"/>
      <c r="D379" s="330"/>
      <c r="E379" s="330"/>
      <c r="F379" s="330"/>
    </row>
    <row r="380" spans="1:6" x14ac:dyDescent="0.25">
      <c r="A380" s="34"/>
      <c r="B380" s="19"/>
      <c r="C380" s="19"/>
    </row>
    <row r="381" spans="1:6" x14ac:dyDescent="0.25">
      <c r="A381" s="27" t="s">
        <v>8</v>
      </c>
      <c r="B381" s="387" t="s">
        <v>9</v>
      </c>
      <c r="C381" s="387" t="s">
        <v>10</v>
      </c>
      <c r="D381" s="387" t="s">
        <v>396</v>
      </c>
      <c r="E381" s="387" t="s">
        <v>11</v>
      </c>
      <c r="F381" s="387" t="s">
        <v>12</v>
      </c>
    </row>
    <row r="382" spans="1:6" ht="69" customHeight="1" x14ac:dyDescent="0.25">
      <c r="A382" s="155" t="s">
        <v>141</v>
      </c>
      <c r="B382" s="388"/>
      <c r="C382" s="388"/>
      <c r="D382" s="388"/>
      <c r="E382" s="388"/>
      <c r="F382" s="388"/>
    </row>
    <row r="383" spans="1:6" x14ac:dyDescent="0.25">
      <c r="A383" s="110"/>
      <c r="B383" s="156" t="s">
        <v>13</v>
      </c>
      <c r="C383" s="62" t="s">
        <v>397</v>
      </c>
      <c r="D383" s="68"/>
      <c r="E383" s="63">
        <v>0.2</v>
      </c>
      <c r="F383" s="63">
        <v>0.85</v>
      </c>
    </row>
    <row r="384" spans="1:6" ht="47.25" x14ac:dyDescent="0.25">
      <c r="A384" s="110"/>
      <c r="B384" s="156" t="s">
        <v>14</v>
      </c>
      <c r="C384" s="62" t="s">
        <v>398</v>
      </c>
      <c r="D384" s="68"/>
      <c r="E384" s="63">
        <v>0.2</v>
      </c>
      <c r="F384" s="63">
        <v>0.8</v>
      </c>
    </row>
    <row r="385" spans="1:6" x14ac:dyDescent="0.25">
      <c r="A385" s="110"/>
      <c r="B385" s="156" t="s">
        <v>15</v>
      </c>
      <c r="C385" s="62" t="s">
        <v>399</v>
      </c>
      <c r="D385" s="68"/>
      <c r="E385" s="63">
        <v>0.2</v>
      </c>
      <c r="F385" s="63">
        <v>0.6</v>
      </c>
    </row>
    <row r="386" spans="1:6" x14ac:dyDescent="0.25">
      <c r="A386" s="110"/>
      <c r="B386" s="156" t="s">
        <v>16</v>
      </c>
      <c r="C386" s="62" t="s">
        <v>400</v>
      </c>
      <c r="D386" s="68"/>
      <c r="E386" s="63">
        <v>0.2</v>
      </c>
      <c r="F386" s="63">
        <v>0.43</v>
      </c>
    </row>
    <row r="387" spans="1:6" ht="31.5" x14ac:dyDescent="0.25">
      <c r="A387" s="110"/>
      <c r="B387" s="156" t="s">
        <v>236</v>
      </c>
      <c r="C387" s="62" t="s">
        <v>401</v>
      </c>
      <c r="D387" s="68"/>
      <c r="E387" s="63">
        <v>0.2</v>
      </c>
      <c r="F387" s="63">
        <v>0.65</v>
      </c>
    </row>
    <row r="388" spans="1:6" ht="159.75" customHeight="1" x14ac:dyDescent="0.25">
      <c r="A388" s="110" t="s">
        <v>79</v>
      </c>
      <c r="B388" s="156" t="s">
        <v>237</v>
      </c>
      <c r="C388" s="62" t="s">
        <v>402</v>
      </c>
      <c r="D388" s="68">
        <v>45</v>
      </c>
      <c r="E388" s="63">
        <v>0.2</v>
      </c>
      <c r="F388" s="63">
        <v>0.8</v>
      </c>
    </row>
    <row r="389" spans="1:6" x14ac:dyDescent="0.25">
      <c r="A389" s="185" t="s">
        <v>79</v>
      </c>
      <c r="B389" s="156" t="s">
        <v>553</v>
      </c>
      <c r="C389" s="62" t="s">
        <v>390</v>
      </c>
      <c r="D389" s="68">
        <v>45</v>
      </c>
      <c r="E389" s="63">
        <v>0.2</v>
      </c>
      <c r="F389" s="63">
        <v>0.8</v>
      </c>
    </row>
    <row r="390" spans="1:6" x14ac:dyDescent="0.25">
      <c r="A390" s="110"/>
      <c r="B390" s="160" t="s">
        <v>554</v>
      </c>
      <c r="C390" s="62" t="s">
        <v>391</v>
      </c>
      <c r="D390" s="68"/>
      <c r="E390" s="63">
        <v>0.2</v>
      </c>
      <c r="F390" s="63">
        <v>0.8</v>
      </c>
    </row>
    <row r="391" spans="1:6" hidden="1" x14ac:dyDescent="0.25">
      <c r="B391" s="156"/>
      <c r="C391" s="62"/>
      <c r="F391" s="63"/>
    </row>
    <row r="392" spans="1:6" hidden="1" x14ac:dyDescent="0.25">
      <c r="B392" s="156"/>
      <c r="C392" s="62"/>
      <c r="F392" s="63"/>
    </row>
    <row r="393" spans="1:6" hidden="1" x14ac:dyDescent="0.25">
      <c r="B393" s="156"/>
      <c r="C393" s="62"/>
      <c r="F393" s="63"/>
    </row>
    <row r="394" spans="1:6" hidden="1" x14ac:dyDescent="0.25">
      <c r="B394" s="156"/>
      <c r="C394" s="62"/>
      <c r="F394" s="63"/>
    </row>
    <row r="395" spans="1:6" hidden="1" x14ac:dyDescent="0.25">
      <c r="B395" s="156"/>
      <c r="C395" s="62"/>
      <c r="F395" s="63"/>
    </row>
    <row r="396" spans="1:6" hidden="1" x14ac:dyDescent="0.25">
      <c r="B396" s="156"/>
      <c r="C396" s="62"/>
      <c r="F396" s="63"/>
    </row>
    <row r="397" spans="1:6" hidden="1" x14ac:dyDescent="0.25">
      <c r="B397" s="156"/>
      <c r="C397" s="62"/>
      <c r="F397" s="63"/>
    </row>
    <row r="398" spans="1:6" hidden="1" x14ac:dyDescent="0.25">
      <c r="B398" s="156"/>
      <c r="C398" s="62"/>
      <c r="F398" s="63"/>
    </row>
    <row r="399" spans="1:6" hidden="1" x14ac:dyDescent="0.25">
      <c r="B399" s="156"/>
      <c r="C399" s="62"/>
      <c r="F399" s="63"/>
    </row>
    <row r="400" spans="1:6" hidden="1" x14ac:dyDescent="0.25">
      <c r="B400" s="156"/>
      <c r="C400" s="62"/>
      <c r="F400" s="63"/>
    </row>
    <row r="401" spans="1:6" hidden="1" x14ac:dyDescent="0.25">
      <c r="B401" s="156"/>
      <c r="C401" s="62"/>
      <c r="F401" s="63"/>
    </row>
    <row r="402" spans="1:6" hidden="1" x14ac:dyDescent="0.25">
      <c r="B402" s="156"/>
      <c r="C402" s="62"/>
      <c r="F402" s="63"/>
    </row>
    <row r="403" spans="1:6" hidden="1" x14ac:dyDescent="0.25">
      <c r="B403" s="156"/>
      <c r="C403" s="62"/>
      <c r="F403" s="63"/>
    </row>
    <row r="404" spans="1:6" hidden="1" x14ac:dyDescent="0.25">
      <c r="B404" s="156"/>
      <c r="C404" s="62"/>
      <c r="F404" s="63"/>
    </row>
    <row r="405" spans="1:6" hidden="1" x14ac:dyDescent="0.25">
      <c r="B405" s="156"/>
      <c r="C405" s="62"/>
      <c r="F405" s="63"/>
    </row>
    <row r="406" spans="1:6" hidden="1" x14ac:dyDescent="0.25">
      <c r="B406" s="156"/>
      <c r="C406" s="62"/>
      <c r="F406" s="63"/>
    </row>
    <row r="407" spans="1:6" hidden="1" x14ac:dyDescent="0.25">
      <c r="B407" s="156"/>
      <c r="C407" s="62"/>
      <c r="F407" s="63"/>
    </row>
    <row r="408" spans="1:6" ht="31.5" x14ac:dyDescent="0.25">
      <c r="A408" s="110"/>
      <c r="B408" s="156" t="s">
        <v>555</v>
      </c>
      <c r="C408" s="62" t="s">
        <v>392</v>
      </c>
      <c r="D408" s="68"/>
      <c r="E408" s="63">
        <v>0.2</v>
      </c>
      <c r="F408" s="63">
        <v>0.8</v>
      </c>
    </row>
    <row r="409" spans="1:6" ht="31.5" x14ac:dyDescent="0.25">
      <c r="A409" s="110"/>
      <c r="B409" s="156" t="s">
        <v>556</v>
      </c>
      <c r="C409" s="62" t="s">
        <v>393</v>
      </c>
      <c r="D409" s="68"/>
      <c r="E409" s="63">
        <v>0.2</v>
      </c>
      <c r="F409" s="63">
        <v>0.8</v>
      </c>
    </row>
    <row r="410" spans="1:6" x14ac:dyDescent="0.25">
      <c r="A410" s="110"/>
      <c r="B410" s="156" t="s">
        <v>557</v>
      </c>
      <c r="C410" s="62" t="s">
        <v>394</v>
      </c>
      <c r="D410" s="68"/>
      <c r="E410" s="63">
        <v>0.2</v>
      </c>
      <c r="F410" s="63">
        <v>0.8</v>
      </c>
    </row>
    <row r="411" spans="1:6" ht="50.45" customHeight="1" x14ac:dyDescent="0.25">
      <c r="A411" s="110"/>
      <c r="B411" s="156" t="s">
        <v>238</v>
      </c>
      <c r="C411" s="62" t="s">
        <v>395</v>
      </c>
      <c r="D411" s="68"/>
      <c r="E411" s="63">
        <v>0.2</v>
      </c>
      <c r="F411" s="63">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79:F79"/>
    <mergeCell ref="B80:F80"/>
    <mergeCell ref="B81:F81"/>
    <mergeCell ref="B97:F97"/>
    <mergeCell ref="B98:F98"/>
    <mergeCell ref="B99:F99"/>
    <mergeCell ref="B100:F100"/>
    <mergeCell ref="B101:F101"/>
    <mergeCell ref="B102:F102"/>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s>
  <conditionalFormatting sqref="C5">
    <cfRule type="containsText" dxfId="10" priority="1" operator="containsText" text="&quot;&quot;">
      <formula>NOT(ISERROR(SEARCH("""""",C5)))</formula>
    </cfRule>
  </conditionalFormatting>
  <dataValidations xWindow="973" yWindow="960" count="37">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dataValidation allowBlank="1" showInputMessage="1" showErrorMessage="1" prompt="Defina los beneficiarios admisibles y los criterios de admisibilidad específicos cuando sea pertinente, en relación con el beneficiario y la superficie. " sqref="A213 G213:Q213"/>
    <dataValidation allowBlank="1" showInputMessage="1" showErrorMessage="1" prompt="Defina el tipo de ayuda (no SIGC) o compromisos admisibles (SIGC) y otras obligaciones." sqref="A216"/>
    <dataValidation allowBlank="1" showInputMessage="1" showErrorMessage="1" prompt="Introduzca los criterios de admisibilidad relacionados con las regiones, para cada región en cuestión, cuando proceda." sqref="A222"/>
    <dataValidation allowBlank="1" showInputMessage="1" showErrorMessage="1" prompt="Inserte el listado de normas nacionales obligatorias pertinentes" sqref="A270"/>
    <dataValidation allowBlank="1" showInputMessage="1" showErrorMessage="1" prompt="Introduzca el vínculo entre la BCAM, RLG y normas nacionales con la intervención " sqref="A276"/>
    <dataValidation allowBlank="1" showInputMessage="1" showErrorMessage="1" prompt="Introduzca una explicación sobre las actividades de apoyo que quedan fuera del ámbito de aplicación del artículo 422 del TFUE" sqref="A309"/>
    <dataValidation allowBlank="1" showInputMessage="1" showErrorMessage="1" prompt="Introduzca una explicación de la forma en que la intervención respeta las disposiciones pertinentes del Anexo 2 del Acuerdo sobre la agricultura de la OMC " sqref="A376"/>
    <dataValidation allowBlank="1" showInputMessage="1" showErrorMessage="1" prompt="Introduzca el código interno del Estado Miembro para la intervención" sqref="H6:Q6"/>
    <dataValidation allowBlank="1" showInputMessage="1" showErrorMessage="1" prompt="Introduzca el nombre de la intervención" sqref="H8:Q8"/>
    <dataValidation allowBlank="1" showInputMessage="1" showErrorMessage="1" prompt="Introduzca una explicación" sqref="G230:Q230 D229:D230"/>
    <dataValidation allowBlank="1" showInputMessage="1" showErrorMessage="1" prompt="Inserte aquí el enlace a la lista nacional de las unidades administrativas locales pertinentes designadas y a los mapas de las ZLN" sqref="E235"/>
    <dataValidation allowBlank="1" showInputMessage="1" showErrorMessage="1" prompt="Inserte aquí el respectivo enlace" sqref="E236:E237 E239"/>
    <dataValidation allowBlank="1" showInputMessage="1" showErrorMessage="1" prompt="Proporcione una justificación para todos los porcentajes que superen el  65% (en caso de Art.68)" sqref="B293"/>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dataValidation allowBlank="1" showInputMessage="1" showErrorMessage="1" prompt="Introduzca la base para su justificación" sqref="C29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
    <dataValidation allowBlank="1" showInputMessage="1" showErrorMessage="1" prompt="Introduzca el número de casos de AE" sqref="C317"/>
    <dataValidation allowBlank="1" showInputMessage="1" showErrorMessage="1" prompt="Introduzca la explicación" sqref="C329 G329:Q329"/>
    <dataValidation allowBlank="1" showInputMessage="1" showErrorMessage="1" prompt="Introduzca la duración de los contratos" sqref="C330 G330:Q330"/>
    <dataValidation allowBlank="1" showInputMessage="1" showErrorMessage="1" prompt="Introduzca qué no es admisible para la ayuda" sqref="C334"/>
    <dataValidation allowBlank="1" showInputMessage="1" showErrorMessage="1" prompt="Introduzca el ahorro potencial de agua requerido (%) (opcional)" sqref="F337"/>
    <dataValidation allowBlank="1" showInputMessage="1" showErrorMessage="1" prompt="Introduzca el/los requisito(s) para una reducción efectiva en el uso de agua (%) (opcional)" sqref="F338"/>
    <dataValidation allowBlank="1" showInputMessage="1" showErrorMessage="1" prompt="Introduzca el valor añadido del método LEADER" sqref="D343"/>
    <dataValidation allowBlank="1" showInputMessage="1" showErrorMessage="1" prompt="Introduzca una descripción de cómo se garantizarán los requisitos y principios básicos relacionados con el enfoque LEADER  a través del método de aplicación" sqref="D344"/>
    <dataValidation allowBlank="1" showInputMessage="1" showErrorMessage="1" prompt="Introduzca los fondos a utilizar y la organización de la coordinación" sqref="D348"/>
    <dataValidation allowBlank="1" showInputMessage="1" showErrorMessage="1" prompt="Introduzca el fondo principal" sqref="D350"/>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dataValidation allowBlank="1" showInputMessage="1" showErrorMessage="1" prompt="Si la intervención contiene varios importes unitarios o promedios proporcione una explicación si es relevante para el vínculo con diferentes tipos de condiciones de elegibilidad" sqref="D294:F294"/>
    <dataValidation allowBlank="1" showInputMessage="1" showErrorMessage="1" prompt="Código interno del Estado Miembro para la intervención " sqref="C6:F6"/>
    <dataValidation allowBlank="1" showInputMessage="1" showErrorMessage="1" prompt="Nombre de la intervención" sqref="C8:F8"/>
    <dataValidation allowBlank="1" showInputMessage="1" showErrorMessage="1" prompt="Indique la unidad de realización" sqref="C12:F12"/>
    <dataValidation allowBlank="1" showInputMessage="1" showErrorMessage="1" prompt="Introduzca el porcentaje_x000a_" sqref="D408:D411 D383:D390"/>
    <dataValidation allowBlank="1" showInputMessage="1" showErrorMessage="1" prompt="Introduzca el texto correspondiente" sqref="A355:F355"/>
    <dataValidation allowBlank="1" showErrorMessage="1" sqref="D295:F295"/>
  </dataValidations>
  <pageMargins left="0.7" right="0.7" top="0.75" bottom="0.75" header="0.3" footer="0.3"/>
  <pageSetup paperSize="9" scale="49" fitToHeight="0" orientation="portrait" r:id="rId1"/>
  <drawing r:id="rId2"/>
  <extLst>
    <ext xmlns:x14="http://schemas.microsoft.com/office/spreadsheetml/2009/9/main" uri="{CCE6A557-97BC-4b89-ADB6-D9C93CAAB3DF}">
      <x14:dataValidations xmlns:xm="http://schemas.microsoft.com/office/excel/2006/main" xWindow="973" yWindow="960"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showInputMessage="1" showErrorMessage="1" prompt="Seleccione la contribución al Medio Ambiente">
          <x14:formula1>
            <xm:f>DATOS!$A$58:$A$60</xm:f>
          </x14:formula1>
          <xm:sqref>F14</xm:sqref>
        </x14:dataValidation>
        <x14:dataValidation type="list" showInputMessage="1" showErrorMessage="1" prompt="Seleccione la contribución al &quot;Sistema de descuento ES&quot;">
          <x14:formula1>
            <xm:f>DATOS!$A$58:$A$60</xm:f>
          </x14:formula1>
          <xm:sqref>F15</xm:sqref>
        </x14:dataValidation>
        <x14:dataValidation type="list" showInputMessage="1" showErrorMessage="1" prompt="Seleccione la contribución a LEADER">
          <x14:formula1>
            <xm:f>DATOS!$A$58:$A$60</xm:f>
          </x14:formula1>
          <xm:sqref>F16</xm:sqref>
        </x14:dataValidation>
        <x14:dataValidation type="list" allowBlank="1" showInputMessage="1" showErrorMessage="1" prompt="Seleccione la contribución al relevo generacional">
          <x14:formula1>
            <xm:f>DATOS!$A$58:$A$60</xm:f>
          </x14:formula1>
          <xm:sqref>F13</xm:sqref>
        </x14:dataValidation>
        <x14:dataValidation type="list" allowBlank="1" showInputMessage="1" showErrorMessage="1" prompt="Marque con una X">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14:formula1>
            <xm:f>DATOS!$A$58:$A$60</xm:f>
          </x14:formula1>
          <xm:sqref>C335</xm:sqref>
        </x14:dataValidation>
        <x14:dataValidation type="list" allowBlank="1" showInputMessage="1" showErrorMessage="1" prompt="Seleccione si se trata de SIGC o NO SIGC">
          <x14:formula1>
            <xm:f>DATOS!$A$67:$A$69</xm:f>
          </x14:formula1>
          <xm:sqref>C10</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el tipo de intervención">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5"/>
  <sheetViews>
    <sheetView zoomScale="55" zoomScaleNormal="55" workbookViewId="0">
      <selection activeCell="K6" sqref="K6"/>
    </sheetView>
  </sheetViews>
  <sheetFormatPr baseColWidth="10" defaultColWidth="0" defaultRowHeight="15.75" x14ac:dyDescent="0.25"/>
  <cols>
    <col min="1" max="1" width="29.28515625" style="1" customWidth="1"/>
    <col min="2" max="2" width="81.85546875" style="1" customWidth="1"/>
    <col min="3"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403" t="s">
        <v>458</v>
      </c>
      <c r="B1" s="403"/>
      <c r="C1" s="403"/>
      <c r="D1" s="403"/>
      <c r="E1" s="403"/>
      <c r="F1" s="403"/>
      <c r="G1" s="403"/>
      <c r="H1" s="403"/>
      <c r="I1" s="403"/>
      <c r="J1" s="403"/>
      <c r="K1" s="21"/>
      <c r="L1" s="21"/>
      <c r="M1" s="18"/>
    </row>
    <row r="2" spans="1:13" ht="16.5" thickBot="1" x14ac:dyDescent="0.3">
      <c r="A2" s="16"/>
      <c r="B2" s="16"/>
      <c r="C2" s="16"/>
      <c r="D2" s="16"/>
      <c r="E2"/>
      <c r="F2"/>
      <c r="G2"/>
      <c r="H2"/>
      <c r="I2"/>
      <c r="J2"/>
      <c r="K2"/>
      <c r="L2"/>
    </row>
    <row r="3" spans="1:13" ht="92.25" customHeight="1" x14ac:dyDescent="0.25">
      <c r="A3" s="176" t="s">
        <v>29</v>
      </c>
      <c r="B3" s="177" t="s">
        <v>30</v>
      </c>
      <c r="C3" s="179" t="s">
        <v>32</v>
      </c>
      <c r="D3" s="177" t="s">
        <v>33</v>
      </c>
      <c r="E3" s="177" t="s">
        <v>34</v>
      </c>
      <c r="F3" s="170" t="s">
        <v>562</v>
      </c>
      <c r="G3" s="177" t="s">
        <v>35</v>
      </c>
      <c r="H3" s="47" t="s">
        <v>36</v>
      </c>
      <c r="I3" s="177" t="s">
        <v>37</v>
      </c>
      <c r="J3" s="177" t="s">
        <v>63</v>
      </c>
      <c r="K3" s="177" t="s">
        <v>38</v>
      </c>
      <c r="L3" s="178" t="s">
        <v>55</v>
      </c>
    </row>
    <row r="4" spans="1:13" ht="294" customHeight="1" thickBot="1" x14ac:dyDescent="0.3">
      <c r="A4" s="173" t="s">
        <v>456</v>
      </c>
      <c r="B4" s="172" t="s">
        <v>31</v>
      </c>
      <c r="C4" s="48" t="s">
        <v>572</v>
      </c>
      <c r="D4" s="48" t="s">
        <v>403</v>
      </c>
      <c r="E4" s="48" t="s">
        <v>404</v>
      </c>
      <c r="F4" s="180" t="s">
        <v>580</v>
      </c>
      <c r="G4" s="48" t="s">
        <v>576</v>
      </c>
      <c r="H4" s="48" t="s">
        <v>575</v>
      </c>
      <c r="I4" s="48" t="s">
        <v>574</v>
      </c>
      <c r="J4" s="48" t="s">
        <v>573</v>
      </c>
      <c r="K4" s="48" t="s">
        <v>442</v>
      </c>
      <c r="L4" s="49" t="s">
        <v>405</v>
      </c>
    </row>
    <row r="5" spans="1:13" s="8" customFormat="1" x14ac:dyDescent="0.25">
      <c r="A5" s="406" t="s">
        <v>64</v>
      </c>
      <c r="B5" s="406"/>
      <c r="C5" s="406"/>
      <c r="D5" s="406"/>
      <c r="E5" s="406"/>
      <c r="F5" s="406"/>
      <c r="G5" s="406"/>
      <c r="H5" s="406"/>
      <c r="I5" s="406"/>
      <c r="J5" s="406"/>
      <c r="K5" s="406"/>
      <c r="L5" s="171"/>
      <c r="M5"/>
    </row>
    <row r="6" spans="1:13" s="8" customFormat="1" ht="30" x14ac:dyDescent="0.25">
      <c r="A6" s="58" t="s">
        <v>591</v>
      </c>
      <c r="B6" s="129"/>
      <c r="C6" s="190" t="s">
        <v>592</v>
      </c>
      <c r="D6" s="50" t="s">
        <v>593</v>
      </c>
      <c r="E6" s="50" t="s">
        <v>594</v>
      </c>
      <c r="F6" s="50">
        <v>160</v>
      </c>
      <c r="G6" s="50" t="s">
        <v>595</v>
      </c>
      <c r="H6" s="50" t="s">
        <v>596</v>
      </c>
      <c r="I6" s="182" t="s">
        <v>84</v>
      </c>
      <c r="J6" s="50">
        <v>45</v>
      </c>
      <c r="K6" s="192" t="s">
        <v>609</v>
      </c>
      <c r="L6" s="50" t="s">
        <v>60</v>
      </c>
      <c r="M6"/>
    </row>
    <row r="7" spans="1:13" s="8" customFormat="1" x14ac:dyDescent="0.25">
      <c r="A7" s="58"/>
      <c r="B7" s="129"/>
      <c r="C7" s="58"/>
      <c r="D7" s="50"/>
      <c r="E7" s="50"/>
      <c r="F7" s="50"/>
      <c r="G7" s="50"/>
      <c r="H7" s="50"/>
      <c r="I7" s="50"/>
      <c r="J7" s="50"/>
      <c r="K7" s="50"/>
      <c r="L7" s="50"/>
      <c r="M7"/>
    </row>
    <row r="8" spans="1:13" s="8" customFormat="1" x14ac:dyDescent="0.25">
      <c r="A8" s="58"/>
      <c r="B8" s="129"/>
      <c r="C8" s="58"/>
      <c r="D8" s="50"/>
      <c r="E8" s="50"/>
      <c r="F8" s="50"/>
      <c r="G8" s="50"/>
      <c r="H8" s="50"/>
      <c r="I8" s="50"/>
      <c r="J8" s="50"/>
      <c r="K8" s="50"/>
      <c r="L8" s="50"/>
      <c r="M8"/>
    </row>
    <row r="9" spans="1:13" s="8" customFormat="1" x14ac:dyDescent="0.25">
      <c r="A9" s="58"/>
      <c r="B9" s="129"/>
      <c r="C9" s="58"/>
      <c r="D9" s="50"/>
      <c r="E9" s="50"/>
      <c r="F9" s="50"/>
      <c r="G9" s="50"/>
      <c r="H9" s="50"/>
      <c r="I9" s="50"/>
      <c r="J9" s="50"/>
      <c r="K9" s="50"/>
      <c r="L9" s="50"/>
      <c r="M9"/>
    </row>
    <row r="10" spans="1:13" s="8" customFormat="1" x14ac:dyDescent="0.25">
      <c r="A10" s="58"/>
      <c r="B10" s="129"/>
      <c r="C10" s="58"/>
      <c r="D10" s="50"/>
      <c r="E10" s="50"/>
      <c r="F10" s="50"/>
      <c r="G10" s="50"/>
      <c r="H10" s="50"/>
      <c r="I10" s="50"/>
      <c r="J10" s="50"/>
      <c r="K10" s="50"/>
      <c r="L10" s="50"/>
      <c r="M10"/>
    </row>
    <row r="11" spans="1:13" s="8" customFormat="1" x14ac:dyDescent="0.25">
      <c r="A11" s="58"/>
      <c r="B11" s="129"/>
      <c r="C11" s="58"/>
      <c r="D11" s="50"/>
      <c r="E11" s="50"/>
      <c r="F11" s="50"/>
      <c r="G11" s="50"/>
      <c r="H11" s="50"/>
      <c r="I11" s="50"/>
      <c r="J11" s="50"/>
      <c r="K11" s="50"/>
      <c r="L11" s="50"/>
      <c r="M11"/>
    </row>
    <row r="12" spans="1:13" s="8" customFormat="1" x14ac:dyDescent="0.25">
      <c r="A12" s="58"/>
      <c r="B12" s="129"/>
      <c r="C12" s="58"/>
      <c r="D12" s="50"/>
      <c r="E12" s="50"/>
      <c r="F12" s="50"/>
      <c r="G12" s="50"/>
      <c r="H12" s="50"/>
      <c r="I12" s="50"/>
      <c r="J12" s="50"/>
      <c r="K12" s="50"/>
      <c r="L12" s="50"/>
      <c r="M12"/>
    </row>
    <row r="13" spans="1:13" s="8" customFormat="1" x14ac:dyDescent="0.25">
      <c r="A13" s="58"/>
      <c r="B13" s="129"/>
      <c r="C13" s="58"/>
      <c r="D13" s="50"/>
      <c r="E13" s="50"/>
      <c r="F13" s="50"/>
      <c r="G13" s="50"/>
      <c r="H13" s="50"/>
      <c r="I13" s="50"/>
      <c r="J13" s="50"/>
      <c r="K13" s="50"/>
      <c r="L13" s="50"/>
      <c r="M13"/>
    </row>
    <row r="14" spans="1:13" s="8" customFormat="1" x14ac:dyDescent="0.25">
      <c r="B14" s="8" t="s">
        <v>186</v>
      </c>
      <c r="M14"/>
    </row>
    <row r="15" spans="1:13" s="8" customFormat="1" x14ac:dyDescent="0.25">
      <c r="A15" s="404" t="s">
        <v>48</v>
      </c>
      <c r="B15" s="404"/>
      <c r="C15" s="404"/>
      <c r="D15" s="404"/>
      <c r="E15" s="404"/>
      <c r="F15" s="404"/>
      <c r="G15" s="404"/>
      <c r="H15" s="404"/>
      <c r="I15" s="404"/>
      <c r="J15" s="404"/>
    </row>
    <row r="16" spans="1:13" s="8" customFormat="1" x14ac:dyDescent="0.25">
      <c r="A16" s="51"/>
      <c r="B16" s="51"/>
      <c r="C16" s="52"/>
      <c r="D16" s="52"/>
      <c r="E16" s="52"/>
      <c r="F16" s="52"/>
      <c r="G16" s="52"/>
    </row>
    <row r="17" spans="1:12" s="8" customFormat="1" x14ac:dyDescent="0.25">
      <c r="A17" s="405" t="s">
        <v>156</v>
      </c>
      <c r="B17" s="405"/>
      <c r="C17" s="405"/>
      <c r="D17" s="405"/>
      <c r="E17" s="405"/>
      <c r="F17" s="405"/>
      <c r="G17" s="405"/>
      <c r="H17" s="405"/>
      <c r="I17" s="405"/>
      <c r="J17" s="405"/>
    </row>
    <row r="18" spans="1:12" s="8" customFormat="1" x14ac:dyDescent="0.25">
      <c r="A18" s="405" t="s">
        <v>65</v>
      </c>
      <c r="B18" s="405"/>
      <c r="C18" s="405"/>
      <c r="D18" s="405"/>
      <c r="E18" s="405"/>
      <c r="F18" s="405"/>
      <c r="G18" s="405"/>
      <c r="H18" s="405"/>
      <c r="I18" s="405"/>
      <c r="J18" s="405"/>
    </row>
    <row r="19" spans="1:12" s="8" customFormat="1" ht="16.5" thickBot="1" x14ac:dyDescent="0.3">
      <c r="A19" s="407" t="s">
        <v>64</v>
      </c>
      <c r="B19" s="407"/>
      <c r="C19" s="407"/>
      <c r="D19" s="407"/>
      <c r="E19" s="407"/>
      <c r="F19" s="407"/>
      <c r="G19" s="407"/>
      <c r="H19" s="407"/>
      <c r="I19" s="407"/>
      <c r="J19" s="407"/>
    </row>
    <row r="20" spans="1:12" s="8" customFormat="1" ht="16.5" thickBot="1" x14ac:dyDescent="0.3">
      <c r="A20" s="133" t="s">
        <v>185</v>
      </c>
      <c r="B20" s="9" t="s">
        <v>49</v>
      </c>
      <c r="C20" s="9">
        <v>2023</v>
      </c>
      <c r="D20" s="9">
        <v>2024</v>
      </c>
      <c r="E20" s="9">
        <v>2025</v>
      </c>
      <c r="F20" s="9">
        <v>2026</v>
      </c>
      <c r="G20" s="9">
        <v>2027</v>
      </c>
      <c r="H20" s="9">
        <v>2028</v>
      </c>
      <c r="I20" s="9">
        <v>2029</v>
      </c>
      <c r="J20" s="9" t="s">
        <v>50</v>
      </c>
    </row>
    <row r="21" spans="1:12" s="8" customFormat="1" ht="16.5" thickBot="1" x14ac:dyDescent="0.3">
      <c r="A21" s="166" t="s">
        <v>223</v>
      </c>
      <c r="B21" s="167"/>
      <c r="C21" s="167"/>
      <c r="D21" s="167"/>
      <c r="E21" s="167"/>
      <c r="F21" s="167"/>
      <c r="G21" s="167"/>
      <c r="H21" s="167"/>
      <c r="I21" s="167"/>
      <c r="J21" s="168"/>
    </row>
    <row r="22" spans="1:12" s="8" customFormat="1" ht="27.75" customHeight="1" thickBot="1" x14ac:dyDescent="0.3">
      <c r="A22" s="161" t="str">
        <f>CONCATENATE(A$6,DATOS!A$71,'PLANTILLA - PARTE 2'!C$6)</f>
        <v>NAV65018_01 - Reducción aportación Nitrógeno</v>
      </c>
      <c r="B22" s="131" t="s">
        <v>182</v>
      </c>
      <c r="C22" s="130">
        <v>160</v>
      </c>
      <c r="D22" s="130">
        <v>160</v>
      </c>
      <c r="E22" s="130">
        <v>160</v>
      </c>
      <c r="F22" s="130">
        <v>160</v>
      </c>
      <c r="G22" s="130">
        <v>160</v>
      </c>
      <c r="H22" s="130">
        <v>160</v>
      </c>
      <c r="I22" s="130">
        <v>160</v>
      </c>
      <c r="J22" s="126"/>
    </row>
    <row r="23" spans="1:12" s="8" customFormat="1" ht="27.75" customHeight="1" thickBot="1" x14ac:dyDescent="0.3">
      <c r="A23" s="161" t="str">
        <f>CONCATENATE(A$6,DATOS!A$71,'PLANTILLA - PARTE 2'!C$6)</f>
        <v>NAV65018_01 - Reducción aportación Nitrógeno</v>
      </c>
      <c r="B23" s="10" t="s">
        <v>157</v>
      </c>
      <c r="C23" s="11">
        <v>200</v>
      </c>
      <c r="D23" s="11">
        <v>200</v>
      </c>
      <c r="E23" s="11">
        <v>200</v>
      </c>
      <c r="F23" s="11">
        <v>200</v>
      </c>
      <c r="G23" s="11">
        <v>200</v>
      </c>
      <c r="H23" s="11">
        <v>200</v>
      </c>
      <c r="I23" s="11">
        <v>200</v>
      </c>
      <c r="J23" s="12"/>
      <c r="K23" s="52"/>
      <c r="L23" s="52"/>
    </row>
    <row r="24" spans="1:12" s="8" customFormat="1" ht="27.75" customHeight="1" thickBot="1" x14ac:dyDescent="0.3">
      <c r="A24" s="161" t="str">
        <f>CONCATENATE(A$6,DATOS!A$71,'PLANTILLA - PARTE 2'!C$6)</f>
        <v>NAV65018_01 - Reducción aportación Nitrógeno</v>
      </c>
      <c r="B24" s="10" t="s">
        <v>51</v>
      </c>
      <c r="C24" s="11"/>
      <c r="D24" s="183">
        <v>5000</v>
      </c>
      <c r="E24" s="183">
        <v>5000</v>
      </c>
      <c r="F24" s="183">
        <v>5000</v>
      </c>
      <c r="G24" s="183">
        <v>5000</v>
      </c>
      <c r="H24" s="183">
        <v>5000</v>
      </c>
      <c r="I24" s="11"/>
      <c r="J24" s="12">
        <f>SUM(C24:I24)</f>
        <v>25000</v>
      </c>
    </row>
    <row r="25" spans="1:12" s="8" customFormat="1" ht="27.75" customHeight="1" thickBot="1" x14ac:dyDescent="0.3">
      <c r="A25" s="161" t="str">
        <f>CONCATENATE(A$7,DATOS!A$71,'PLANTILLA - PARTE 2'!C$7)</f>
        <v xml:space="preserve"> - </v>
      </c>
      <c r="B25" s="131" t="s">
        <v>183</v>
      </c>
      <c r="C25" s="136"/>
      <c r="D25" s="136"/>
      <c r="E25" s="136"/>
      <c r="F25" s="136"/>
      <c r="G25" s="136"/>
      <c r="H25" s="136"/>
      <c r="I25" s="136"/>
      <c r="J25" s="14"/>
    </row>
    <row r="26" spans="1:12" s="8" customFormat="1" ht="27.75" customHeight="1" thickBot="1" x14ac:dyDescent="0.3">
      <c r="A26" s="161" t="str">
        <f>CONCATENATE(A$7,DATOS!A$71,'PLANTILLA - PARTE 2'!C$7)</f>
        <v xml:space="preserve"> - </v>
      </c>
      <c r="B26" s="10" t="s">
        <v>184</v>
      </c>
      <c r="C26" s="135"/>
      <c r="D26" s="135"/>
      <c r="E26" s="135"/>
      <c r="F26" s="135"/>
      <c r="G26" s="135"/>
      <c r="H26" s="135"/>
      <c r="I26" s="135"/>
      <c r="J26" s="137"/>
    </row>
    <row r="27" spans="1:12" s="8" customFormat="1" ht="27.75" customHeight="1" thickBot="1" x14ac:dyDescent="0.3">
      <c r="A27" s="161" t="str">
        <f>CONCATENATE(A$7,DATOS!A$71,'PLANTILLA - PARTE 2'!C$7)</f>
        <v xml:space="preserve"> - </v>
      </c>
      <c r="B27" s="10" t="s">
        <v>52</v>
      </c>
      <c r="C27" s="11"/>
      <c r="D27" s="11"/>
      <c r="E27" s="11"/>
      <c r="F27" s="11"/>
      <c r="G27" s="11"/>
      <c r="H27" s="11"/>
      <c r="I27" s="11"/>
      <c r="J27" s="14">
        <f>SUM(C27:I27)</f>
        <v>0</v>
      </c>
    </row>
    <row r="28" spans="1:12" s="8" customFormat="1" ht="27.75" customHeight="1" thickBot="1" x14ac:dyDescent="0.3">
      <c r="A28" s="161" t="str">
        <f>CONCATENATE(A$8,DATOS!A$71,'PLANTILLA - PARTE 2'!C$8)</f>
        <v xml:space="preserve"> - </v>
      </c>
      <c r="B28" s="131" t="s">
        <v>216</v>
      </c>
      <c r="C28" s="136"/>
      <c r="D28" s="136"/>
      <c r="E28" s="136"/>
      <c r="F28" s="136"/>
      <c r="G28" s="136"/>
      <c r="H28" s="136"/>
      <c r="I28" s="136"/>
      <c r="J28" s="14"/>
    </row>
    <row r="29" spans="1:12" s="8" customFormat="1" ht="27.75" customHeight="1" thickBot="1" x14ac:dyDescent="0.3">
      <c r="A29" s="161" t="str">
        <f>CONCATENATE(A$8,DATOS!A$71,'PLANTILLA - PARTE 2'!C$8)</f>
        <v xml:space="preserve"> - </v>
      </c>
      <c r="B29" s="10" t="s">
        <v>217</v>
      </c>
      <c r="C29" s="135"/>
      <c r="D29" s="135"/>
      <c r="E29" s="135"/>
      <c r="F29" s="135"/>
      <c r="G29" s="135"/>
      <c r="H29" s="135"/>
      <c r="I29" s="135"/>
      <c r="J29" s="137"/>
    </row>
    <row r="30" spans="1:12" s="8" customFormat="1" ht="27.75" customHeight="1" thickBot="1" x14ac:dyDescent="0.3">
      <c r="A30" s="161" t="str">
        <f>CONCATENATE(A$8,DATOS!A$71,'PLANTILLA - PARTE 2'!C$8)</f>
        <v xml:space="preserve"> - </v>
      </c>
      <c r="B30" s="10" t="s">
        <v>218</v>
      </c>
      <c r="C30" s="11"/>
      <c r="D30" s="11"/>
      <c r="E30" s="11"/>
      <c r="F30" s="11"/>
      <c r="G30" s="11"/>
      <c r="H30" s="11"/>
      <c r="I30" s="11"/>
      <c r="J30" s="14">
        <f>SUM(C30:I30)</f>
        <v>0</v>
      </c>
    </row>
    <row r="31" spans="1:12" s="8" customFormat="1" ht="27.75" customHeight="1" thickBot="1" x14ac:dyDescent="0.3">
      <c r="A31" s="161" t="str">
        <f>CONCATENATE(A$9,DATOS!A$71,'PLANTILLA - PARTE 2'!C$9)</f>
        <v xml:space="preserve"> - </v>
      </c>
      <c r="B31" s="131" t="s">
        <v>219</v>
      </c>
      <c r="C31" s="136"/>
      <c r="D31" s="136"/>
      <c r="E31" s="136"/>
      <c r="F31" s="136"/>
      <c r="G31" s="136"/>
      <c r="H31" s="136"/>
      <c r="I31" s="136"/>
      <c r="J31" s="14"/>
    </row>
    <row r="32" spans="1:12" s="8" customFormat="1" ht="27.75" customHeight="1" thickBot="1" x14ac:dyDescent="0.3">
      <c r="A32" s="161" t="str">
        <f>CONCATENATE(A$9,DATOS!A$71,'PLANTILLA - PARTE 2'!C$9)</f>
        <v xml:space="preserve"> - </v>
      </c>
      <c r="B32" s="10" t="s">
        <v>220</v>
      </c>
      <c r="C32" s="135"/>
      <c r="D32" s="135"/>
      <c r="E32" s="135"/>
      <c r="F32" s="135"/>
      <c r="G32" s="135"/>
      <c r="H32" s="135"/>
      <c r="I32" s="135"/>
      <c r="J32" s="137"/>
    </row>
    <row r="33" spans="1:10" s="8" customFormat="1" ht="27.75" customHeight="1" thickBot="1" x14ac:dyDescent="0.3">
      <c r="A33" s="161" t="str">
        <f>CONCATENATE(A$9,DATOS!A$71,'PLANTILLA - PARTE 2'!C$9)</f>
        <v xml:space="preserve"> - </v>
      </c>
      <c r="B33" s="10" t="s">
        <v>221</v>
      </c>
      <c r="C33" s="11"/>
      <c r="D33" s="11"/>
      <c r="E33" s="11"/>
      <c r="F33" s="11"/>
      <c r="G33" s="11"/>
      <c r="H33" s="11"/>
      <c r="I33" s="11"/>
      <c r="J33" s="14">
        <f>SUM(C33:I33)</f>
        <v>0</v>
      </c>
    </row>
    <row r="34" spans="1:10" s="8" customFormat="1" ht="45" customHeight="1" thickBot="1" x14ac:dyDescent="0.3">
      <c r="A34" s="408" t="s">
        <v>53</v>
      </c>
      <c r="B34" s="186" t="s">
        <v>602</v>
      </c>
      <c r="C34" s="187"/>
      <c r="D34" s="191">
        <f>D24</f>
        <v>5000</v>
      </c>
      <c r="E34" s="191">
        <f t="shared" ref="E34:H34" si="0">E24</f>
        <v>5000</v>
      </c>
      <c r="F34" s="191">
        <f t="shared" si="0"/>
        <v>5000</v>
      </c>
      <c r="G34" s="191">
        <f t="shared" si="0"/>
        <v>5000</v>
      </c>
      <c r="H34" s="191">
        <f t="shared" si="0"/>
        <v>5000</v>
      </c>
      <c r="I34" s="187"/>
      <c r="J34" s="188">
        <f>SUM(C34:I34)</f>
        <v>25000</v>
      </c>
    </row>
    <row r="35" spans="1:10" s="8" customFormat="1" ht="45" customHeight="1" thickBot="1" x14ac:dyDescent="0.3">
      <c r="A35" s="409"/>
      <c r="B35" s="13" t="s">
        <v>603</v>
      </c>
      <c r="C35" s="11"/>
      <c r="D35" s="183">
        <v>800000</v>
      </c>
      <c r="E35" s="183">
        <v>800000</v>
      </c>
      <c r="F35" s="183">
        <v>800000</v>
      </c>
      <c r="G35" s="183">
        <v>800000</v>
      </c>
      <c r="H35" s="183">
        <v>800000</v>
      </c>
      <c r="I35" s="11"/>
      <c r="J35" s="14">
        <f t="shared" ref="J35:J42" si="1">SUM(C35:I35)</f>
        <v>4000000</v>
      </c>
    </row>
    <row r="36" spans="1:10" s="8" customFormat="1" ht="45" customHeight="1" thickBot="1" x14ac:dyDescent="0.3">
      <c r="A36" s="409"/>
      <c r="B36" s="132" t="s">
        <v>604</v>
      </c>
      <c r="C36" s="11"/>
      <c r="D36" s="11">
        <f>D35*0.45</f>
        <v>360000</v>
      </c>
      <c r="E36" s="11">
        <f t="shared" ref="E36:H36" si="2">E35*0.45</f>
        <v>360000</v>
      </c>
      <c r="F36" s="11">
        <f t="shared" si="2"/>
        <v>360000</v>
      </c>
      <c r="G36" s="11">
        <f t="shared" si="2"/>
        <v>360000</v>
      </c>
      <c r="H36" s="11">
        <f t="shared" si="2"/>
        <v>360000</v>
      </c>
      <c r="I36" s="11"/>
      <c r="J36" s="14">
        <f t="shared" si="1"/>
        <v>1800000</v>
      </c>
    </row>
    <row r="37" spans="1:10" s="8" customFormat="1" ht="45" customHeight="1" thickBot="1" x14ac:dyDescent="0.3">
      <c r="A37" s="409"/>
      <c r="B37" s="132" t="s">
        <v>567</v>
      </c>
      <c r="C37" s="134"/>
      <c r="D37" s="134"/>
      <c r="E37" s="134"/>
      <c r="F37" s="134"/>
      <c r="G37" s="134"/>
      <c r="H37" s="134"/>
      <c r="I37" s="134"/>
      <c r="J37" s="14">
        <f t="shared" si="1"/>
        <v>0</v>
      </c>
    </row>
    <row r="38" spans="1:10" s="8" customFormat="1" ht="45" customHeight="1" thickBot="1" x14ac:dyDescent="0.3">
      <c r="A38" s="409"/>
      <c r="B38" s="132" t="s">
        <v>566</v>
      </c>
      <c r="C38" s="11"/>
      <c r="D38" s="11"/>
      <c r="E38" s="11"/>
      <c r="F38" s="11"/>
      <c r="G38" s="11"/>
      <c r="H38" s="11"/>
      <c r="I38" s="11"/>
      <c r="J38" s="14">
        <f t="shared" si="1"/>
        <v>0</v>
      </c>
    </row>
    <row r="39" spans="1:10" s="8" customFormat="1" ht="45" customHeight="1" thickBot="1" x14ac:dyDescent="0.3">
      <c r="A39" s="409"/>
      <c r="B39" s="132" t="s">
        <v>565</v>
      </c>
      <c r="C39" s="11"/>
      <c r="D39" s="11"/>
      <c r="E39" s="11"/>
      <c r="F39" s="11"/>
      <c r="G39" s="11"/>
      <c r="H39" s="11"/>
      <c r="I39" s="11"/>
      <c r="J39" s="14">
        <f t="shared" si="1"/>
        <v>0</v>
      </c>
    </row>
    <row r="40" spans="1:10" s="8" customFormat="1" ht="45" customHeight="1" thickBot="1" x14ac:dyDescent="0.3">
      <c r="A40" s="409"/>
      <c r="B40" s="132" t="s">
        <v>564</v>
      </c>
      <c r="C40" s="11"/>
      <c r="D40" s="11"/>
      <c r="E40" s="11"/>
      <c r="F40" s="11"/>
      <c r="G40" s="11"/>
      <c r="H40" s="11"/>
      <c r="I40" s="11"/>
      <c r="J40" s="14">
        <f t="shared" si="1"/>
        <v>0</v>
      </c>
    </row>
    <row r="41" spans="1:10" s="8" customFormat="1" ht="80.099999999999994" customHeight="1" thickBot="1" x14ac:dyDescent="0.3">
      <c r="A41" s="409"/>
      <c r="B41" s="174" t="s">
        <v>558</v>
      </c>
      <c r="C41" s="11"/>
      <c r="D41" s="11"/>
      <c r="E41" s="11"/>
      <c r="F41" s="11"/>
      <c r="G41" s="11"/>
      <c r="H41" s="11"/>
      <c r="I41" s="11"/>
      <c r="J41" s="14">
        <f t="shared" si="1"/>
        <v>0</v>
      </c>
    </row>
    <row r="42" spans="1:10" s="8" customFormat="1" ht="80.099999999999994" customHeight="1" thickBot="1" x14ac:dyDescent="0.3">
      <c r="A42" s="410"/>
      <c r="B42" s="175" t="s">
        <v>563</v>
      </c>
      <c r="C42" s="11"/>
      <c r="D42" s="11"/>
      <c r="E42" s="11"/>
      <c r="F42" s="11"/>
      <c r="G42" s="11"/>
      <c r="H42" s="11"/>
      <c r="I42" s="11"/>
      <c r="J42" s="14">
        <f t="shared" si="1"/>
        <v>0</v>
      </c>
    </row>
    <row r="43" spans="1:10" s="8" customFormat="1" x14ac:dyDescent="0.25"/>
    <row r="44" spans="1:10" s="8" customFormat="1" ht="15" customHeight="1" x14ac:dyDescent="0.25">
      <c r="A44" s="399" t="s">
        <v>559</v>
      </c>
      <c r="B44" s="399"/>
      <c r="C44" s="399"/>
      <c r="D44" s="399"/>
      <c r="E44" s="399"/>
      <c r="F44" s="399"/>
      <c r="G44" s="399"/>
      <c r="H44" s="399"/>
      <c r="I44" s="399"/>
      <c r="J44" s="399"/>
    </row>
    <row r="45" spans="1:10" s="8" customFormat="1" x14ac:dyDescent="0.25"/>
    <row r="46" spans="1:10" s="8" customFormat="1" ht="18.75" x14ac:dyDescent="0.25">
      <c r="A46" s="400" t="s">
        <v>560</v>
      </c>
      <c r="B46" s="400"/>
      <c r="C46" s="400"/>
      <c r="D46" s="400"/>
      <c r="E46" s="400"/>
      <c r="F46" s="400"/>
      <c r="G46" s="400"/>
      <c r="H46" s="400"/>
      <c r="I46" s="400"/>
      <c r="J46" s="400"/>
    </row>
    <row r="47" spans="1:10" s="8" customFormat="1" x14ac:dyDescent="0.25"/>
    <row r="48" spans="1:10" s="8" customFormat="1" ht="32.450000000000003" customHeight="1" x14ac:dyDescent="0.25">
      <c r="A48" s="401" t="s">
        <v>561</v>
      </c>
      <c r="B48" s="401"/>
      <c r="C48" s="401"/>
      <c r="D48" s="401"/>
      <c r="E48" s="401"/>
      <c r="F48" s="401"/>
      <c r="G48" s="401"/>
      <c r="H48" s="401"/>
      <c r="I48" s="401"/>
      <c r="J48" s="401"/>
    </row>
    <row r="49" spans="1:10" s="8" customFormat="1" x14ac:dyDescent="0.25"/>
    <row r="50" spans="1:10" s="8" customFormat="1" ht="80.45" customHeight="1" x14ac:dyDescent="0.25">
      <c r="A50" s="402" t="s">
        <v>570</v>
      </c>
      <c r="B50" s="402"/>
      <c r="C50" s="402"/>
      <c r="D50" s="402"/>
      <c r="E50" s="402"/>
      <c r="F50" s="402"/>
      <c r="G50" s="402"/>
      <c r="H50" s="402"/>
      <c r="I50" s="402"/>
      <c r="J50" s="402"/>
    </row>
    <row r="51" spans="1:10" s="8" customFormat="1" x14ac:dyDescent="0.25"/>
    <row r="52" spans="1:10" s="8" customFormat="1" x14ac:dyDescent="0.25"/>
    <row r="53" spans="1:10" s="8" customFormat="1" x14ac:dyDescent="0.25"/>
    <row r="54" spans="1:10" s="8" customFormat="1" x14ac:dyDescent="0.25"/>
    <row r="55" spans="1:10" s="8" customFormat="1" x14ac:dyDescent="0.25"/>
    <row r="56" spans="1:10" s="8" customFormat="1" x14ac:dyDescent="0.25"/>
    <row r="57" spans="1:10" s="8" customFormat="1" x14ac:dyDescent="0.25"/>
    <row r="58" spans="1:10" s="8" customFormat="1" x14ac:dyDescent="0.25"/>
    <row r="59" spans="1:10" s="8" customFormat="1" x14ac:dyDescent="0.25"/>
    <row r="60" spans="1:10" s="8" customFormat="1" x14ac:dyDescent="0.25"/>
    <row r="61" spans="1:10" s="8" customFormat="1" x14ac:dyDescent="0.25"/>
    <row r="62" spans="1:10" s="8" customFormat="1" x14ac:dyDescent="0.25"/>
    <row r="63" spans="1:10" s="8" customFormat="1" x14ac:dyDescent="0.25"/>
    <row r="64" spans="1:10" s="8" customFormat="1" x14ac:dyDescent="0.25"/>
    <row r="65" s="8" customFormat="1" x14ac:dyDescent="0.25"/>
  </sheetData>
  <mergeCells count="11">
    <mergeCell ref="A44:J44"/>
    <mergeCell ref="A46:J46"/>
    <mergeCell ref="A48:J48"/>
    <mergeCell ref="A50:J50"/>
    <mergeCell ref="A1:J1"/>
    <mergeCell ref="A15:J15"/>
    <mergeCell ref="A17:J17"/>
    <mergeCell ref="A18:J18"/>
    <mergeCell ref="A5:K5"/>
    <mergeCell ref="A19:J19"/>
    <mergeCell ref="A34:A42"/>
  </mergeCells>
  <conditionalFormatting sqref="J22">
    <cfRule type="cellIs" dxfId="9" priority="13" operator="equal">
      <formula>0</formula>
    </cfRule>
  </conditionalFormatting>
  <conditionalFormatting sqref="J23">
    <cfRule type="cellIs" dxfId="8" priority="12" operator="equal">
      <formula>0</formula>
    </cfRule>
  </conditionalFormatting>
  <conditionalFormatting sqref="J24">
    <cfRule type="cellIs" dxfId="7" priority="11" operator="equal">
      <formula>0</formula>
    </cfRule>
  </conditionalFormatting>
  <conditionalFormatting sqref="J34:J42">
    <cfRule type="cellIs" dxfId="6" priority="5" operator="equal">
      <formula>0</formula>
    </cfRule>
  </conditionalFormatting>
  <conditionalFormatting sqref="J25:J26">
    <cfRule type="cellIs" dxfId="5" priority="8" operator="equal">
      <formula>0</formula>
    </cfRule>
  </conditionalFormatting>
  <conditionalFormatting sqref="J27">
    <cfRule type="cellIs" dxfId="4" priority="7" operator="equal">
      <formula>0</formula>
    </cfRule>
  </conditionalFormatting>
  <conditionalFormatting sqref="J31:J32">
    <cfRule type="cellIs" dxfId="3" priority="2" operator="equal">
      <formula>0</formula>
    </cfRule>
  </conditionalFormatting>
  <conditionalFormatting sqref="J28:J29">
    <cfRule type="cellIs" dxfId="2" priority="4" operator="equal">
      <formula>0</formula>
    </cfRule>
  </conditionalFormatting>
  <conditionalFormatting sqref="J30">
    <cfRule type="cellIs" dxfId="1" priority="3" operator="equal">
      <formula>0</formula>
    </cfRule>
  </conditionalFormatting>
  <conditionalFormatting sqref="J33">
    <cfRule type="cellIs" dxfId="0" priority="1" operator="equal">
      <formula>0</formula>
    </cfRule>
  </conditionalFormatting>
  <dataValidations xWindow="169" yWindow="539" count="12">
    <dataValidation allowBlank="1" showErrorMessage="1" sqref="A4 C4:D4 F4:L4"/>
    <dataValidation allowBlank="1" showErrorMessage="1" prompt="nitario" sqref="E4"/>
    <dataValidation allowBlank="1" showInputMessage="1" showErrorMessage="1" prompt="Introduzca el nombre del importe unitario identificando, en la medida de lo posible, las actuaciones que recogeria ese importe unitario" sqref="C6:C13"/>
    <dataValidation allowBlank="1" showInputMessage="1" showErrorMessage="1" prompt="Indique si se trata de SUBVENCIÓN o INSTRUMENTO FINANCIERO" sqref="D6:D13"/>
    <dataValidation allowBlank="1" showInputMessage="1" showErrorMessage="1" prompt="Indique si se trata de UNIFORME o MEDIO" sqref="E6:E13"/>
    <dataValidation allowBlank="1" showInputMessage="1" showErrorMessage="1" prompt="Introduzca la región NUTS" sqref="I7:I13"/>
    <dataValidation allowBlank="1" showInputMessage="1" showErrorMessage="1" prompt="Introduzca la explicación pertinente" sqref="H6:H13"/>
    <dataValidation allowBlank="1" showInputMessage="1" showErrorMessage="1" prompt="Introduzca el / los Indicador(es) de Resultado correspondiente(s)_x000a_Se puede elegir uno o varios de la ficha consensuada" sqref="K7:K13"/>
    <dataValidation allowBlank="1" showInputMessage="1" showErrorMessage="1" prompt="Especifique a qué corresponde la(s) unidad (es) de pago bajo la intervención" sqref="G6:G13"/>
    <dataValidation allowBlank="1" showInputMessage="1" showErrorMessage="1" prompt="¿El importe unitario corresponde a ayudas / compromisos procedentes del periodo anterior? Indique SI o No" sqref="L7:L13"/>
    <dataValidation allowBlank="1" showInputMessage="1" showErrorMessage="1" prompt="Introduzca el porcentaje de contribución para esta intervención" sqref="J7:J13"/>
    <dataValidation allowBlank="1" showInputMessage="1" showErrorMessage="1" prompt="Introduzca el valor del importe unitario previsto para 2023 en euros" sqref="F6:F13"/>
  </dataValidations>
  <hyperlinks>
    <hyperlink ref="A4" location="Instrucciones!A9" display="Instrucciones!A9"/>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N223836</cp:lastModifiedBy>
  <cp:lastPrinted>2021-10-26T07:12:37Z</cp:lastPrinted>
  <dcterms:created xsi:type="dcterms:W3CDTF">2021-09-27T09:00:07Z</dcterms:created>
  <dcterms:modified xsi:type="dcterms:W3CDTF">2022-05-30T07:25:35Z</dcterms:modified>
</cp:coreProperties>
</file>